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Escritorio\Supervisión 2023\Contrataciones\3era convocatoria\Propuestas\"/>
    </mc:Choice>
  </mc:AlternateContent>
  <xr:revisionPtr revIDLastSave="0" documentId="8_{1D987395-5526-4E02-A45B-B8A12A78B733}" xr6:coauthVersionLast="47" xr6:coauthVersionMax="47" xr10:uidLastSave="{00000000-0000-0000-0000-000000000000}"/>
  <bookViews>
    <workbookView xWindow="-110" yWindow="-110" windowWidth="19420" windowHeight="10420" tabRatio="900" activeTab="3" xr2:uid="{00000000-000D-0000-FFFF-FFFF00000000}"/>
  </bookViews>
  <sheets>
    <sheet name="Admision" sheetId="55" r:id="rId1"/>
    <sheet name="Evaluacion Económica" sheetId="58" r:id="rId2"/>
    <sheet name="Evaluacion Tecnica" sheetId="38" r:id="rId3"/>
    <sheet name="Puntaje total" sheetId="99" r:id="rId4"/>
  </sheets>
  <definedNames>
    <definedName name="_xlnm.Print_Area" localSheetId="0">Admision!$A$1:$E$77</definedName>
    <definedName name="_xlnm.Print_Area" localSheetId="1">'Evaluacion Económica'!$A$1:$D$10</definedName>
    <definedName name="_xlnm.Print_Area" localSheetId="2">'Evaluacion Tecnica'!$A$1:$I$32</definedName>
    <definedName name="_xlnm.Print_Titles" localSheetId="2">'Evaluacion Tecnica'!$B:$D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8" l="1"/>
  <c r="H14" i="38"/>
  <c r="H15" i="38"/>
  <c r="H17" i="38"/>
  <c r="H18" i="38"/>
  <c r="F18" i="38"/>
  <c r="F16" i="38"/>
  <c r="H16" i="38" s="1"/>
  <c r="F11" i="38"/>
  <c r="D7" i="58" l="1"/>
  <c r="H9" i="38" l="1"/>
  <c r="H10" i="38"/>
  <c r="H11" i="38"/>
  <c r="H12" i="38"/>
  <c r="H19" i="38" l="1"/>
  <c r="C7" i="38" l="1"/>
  <c r="D6" i="58"/>
  <c r="D8" i="58" l="1"/>
  <c r="D7" i="99" s="1"/>
  <c r="D6" i="99"/>
  <c r="F25" i="38"/>
  <c r="G26" i="38"/>
  <c r="F26" i="38"/>
  <c r="G27" i="38"/>
  <c r="F27" i="38"/>
  <c r="G28" i="38"/>
  <c r="F28" i="38"/>
  <c r="B2" i="38"/>
  <c r="B3" i="99"/>
  <c r="B2" i="99"/>
  <c r="B3" i="58"/>
  <c r="B3" i="38"/>
  <c r="B2" i="58"/>
  <c r="C24" i="38"/>
  <c r="D8" i="99" l="1"/>
</calcChain>
</file>

<file path=xl/sharedStrings.xml><?xml version="1.0" encoding="utf-8"?>
<sst xmlns="http://schemas.openxmlformats.org/spreadsheetml/2006/main" count="210" uniqueCount="137">
  <si>
    <t>Descripción</t>
  </si>
  <si>
    <t>Puntaje Máximo</t>
  </si>
  <si>
    <t>Puntaje</t>
  </si>
  <si>
    <t>Datos de Calificación de las Bases</t>
  </si>
  <si>
    <t>Valor Referencial</t>
  </si>
  <si>
    <t xml:space="preserve">CUADRO DE ADMISION </t>
  </si>
  <si>
    <t>PT</t>
  </si>
  <si>
    <t>PE</t>
  </si>
  <si>
    <t>Descripción de documentos</t>
  </si>
  <si>
    <t>Folio</t>
  </si>
  <si>
    <t>Resultado</t>
  </si>
  <si>
    <t>Observaciones</t>
  </si>
  <si>
    <t>Ítem</t>
  </si>
  <si>
    <t>Puntaje Total</t>
  </si>
  <si>
    <t>Ponderaciones</t>
  </si>
  <si>
    <t>Nº</t>
  </si>
  <si>
    <t>PARTICIPANTE</t>
  </si>
  <si>
    <t>EVALUACIÓN TÉCNICA</t>
  </si>
  <si>
    <t>EVALUACIÓN ECONÓMICA</t>
  </si>
  <si>
    <t>De 250% a más del valor referencial</t>
  </si>
  <si>
    <t>De 100% a menos del 150% del valor referencial</t>
  </si>
  <si>
    <t>EXPERIENCIA DE LA EMPRESA POSTORA EN LA ACTIVIDAD</t>
  </si>
  <si>
    <t>Monto Facturado</t>
  </si>
  <si>
    <t>PROPUESTA ECONÓMICA MONTO MENOR</t>
  </si>
  <si>
    <t>PROPUESTA ECONÓMICA DEL POSTOR</t>
  </si>
  <si>
    <t>Puntaje de la Propuesta Económica</t>
  </si>
  <si>
    <t>Puntaje Obtenido</t>
  </si>
  <si>
    <t>De 200% a menos del 250% del referencial</t>
  </si>
  <si>
    <t>De 150% a menos del 200% del referencial</t>
  </si>
  <si>
    <t>EMPRESA</t>
  </si>
  <si>
    <t>PROPUESTA ECONÓMICA</t>
  </si>
  <si>
    <t>Contrato</t>
  </si>
  <si>
    <t>Empresa</t>
  </si>
  <si>
    <t>% Participación</t>
  </si>
  <si>
    <t>Total</t>
  </si>
  <si>
    <t>Facturación total</t>
  </si>
  <si>
    <t>De 50% a menos del 100% del valor referencial</t>
  </si>
  <si>
    <t>Item 2: Fiscalización de la Comercialización y Distribución Eléctrica Oficinas Regionales: Lambayeque, Piura y Tumbes</t>
  </si>
  <si>
    <t>FORMATO N° 1 : FORMATO DE REGISTRO DE PARTICIPACIÓN PARA EMPRESA SUPERVISORA</t>
  </si>
  <si>
    <t>ANEXO Nº 1A: DECLARACIÓN JURADA DE DATOS DEL POSTOR</t>
  </si>
  <si>
    <t>ANEXO Nº 1B: DECLARACIÓN JURADA DE DATOS DEL POSTOR ( CONSORCIO)</t>
  </si>
  <si>
    <t>DNI/PODER VIGENCIA</t>
  </si>
  <si>
    <t>ANEXO Nº 2 :PROMESA FORMAL DE CONSORCIO</t>
  </si>
  <si>
    <t>(Sólo para el caso en que un consorcio se presente como postor)</t>
  </si>
  <si>
    <t>ANEXO Nº 3 :DECLARACIÓN JURADA  DE NO TENER IMPEDIMENTOS, INCOMPATIBILIDADES Y PROHIBICIONES (PRESENTO DEL PERSONAL PROPUESTO Y EMPRESA)</t>
  </si>
  <si>
    <t>ANEXO Nº 4 : DECLARACIÓN JURADA DE COMPROMISO DEL POSTOR</t>
  </si>
  <si>
    <t>ANEXO Nº 5 : EXPERIENCIA DEL POSTOR ( CON ACREDITACION)</t>
  </si>
  <si>
    <t>ANEXO Nº 6 : RELACIÓN DEL PERSONAL PROPUESTO</t>
  </si>
  <si>
    <t>ANEXO Nº 7 : Declaración Jurada de obtención del consentimiento del uso de los datos personales contenidos en la propuesta</t>
  </si>
  <si>
    <t>ANEXO Nº 9 : OFERTA ECONÓMICA</t>
  </si>
  <si>
    <t>OR LAMBAYEQUE</t>
  </si>
  <si>
    <t>OR TUMBES</t>
  </si>
  <si>
    <t>OR PIURA</t>
  </si>
  <si>
    <t>S2-Ingeniero o Economista o Administrador o Abogado</t>
  </si>
  <si>
    <t>S2-Ingeniero</t>
  </si>
  <si>
    <t>S3A-Ingeniero o Economista o Administrador o Abogado</t>
  </si>
  <si>
    <t>S3A-Ingeniero</t>
  </si>
  <si>
    <t>ANEXO Nº 8 : DECLARACIÓN JURADA DE INFORMACIÓN DEL PERSONAL PROPUESTO</t>
  </si>
  <si>
    <t>ANEXO Nº 3 :DECLARACIÓN JURADA  DE NO TENER IMPEDIMENTOS, INCOMPATIBILIDADES Y PROHIBICIONES</t>
  </si>
  <si>
    <t>PROCESO DE SELECCIÓN DE EMPRESAS SUPERVISORAS Nº 08-2022-OSINERGMIN-DSR
Tercera Convocatoria</t>
  </si>
  <si>
    <t>CONERGI S.A.C.</t>
  </si>
  <si>
    <t>NO APLICA</t>
  </si>
  <si>
    <t>17</t>
  </si>
  <si>
    <t>23-25</t>
  </si>
  <si>
    <t>PRESENTÓ</t>
  </si>
  <si>
    <t>54</t>
  </si>
  <si>
    <t xml:space="preserve">PRESENTÓ </t>
  </si>
  <si>
    <t>56-149</t>
  </si>
  <si>
    <t>150-179</t>
  </si>
  <si>
    <t>181</t>
  </si>
  <si>
    <t>Hércules Castro Contreras</t>
  </si>
  <si>
    <t>José Anthony Guillermo Yarlequé</t>
  </si>
  <si>
    <t>186-189</t>
  </si>
  <si>
    <t>Leo Walter Lajo Meza</t>
  </si>
  <si>
    <t>Luis Alberto Millones Gonzales</t>
  </si>
  <si>
    <t>Franklyn Antonio Mundaca Gonzales</t>
  </si>
  <si>
    <t>Pedro Demetrio Reyes Tassara</t>
  </si>
  <si>
    <t>Yery Juan José De Los Santos Reyna</t>
  </si>
  <si>
    <t>Wagner Chuquilín Delgado</t>
  </si>
  <si>
    <t>Edmundo Flores Carrera</t>
  </si>
  <si>
    <t>Jorge Raúl Córdova Valencia</t>
  </si>
  <si>
    <t>Víctor Manuel Suárez Pedraza</t>
  </si>
  <si>
    <t>César Millones Reque</t>
  </si>
  <si>
    <t>246-248</t>
  </si>
  <si>
    <t>265-266</t>
  </si>
  <si>
    <t>294-297</t>
  </si>
  <si>
    <t>348-350</t>
  </si>
  <si>
    <t>360-363</t>
  </si>
  <si>
    <t>383-385</t>
  </si>
  <si>
    <t>397-399</t>
  </si>
  <si>
    <t>447-450</t>
  </si>
  <si>
    <t>476-477</t>
  </si>
  <si>
    <t>485-488</t>
  </si>
  <si>
    <t>514-515</t>
  </si>
  <si>
    <t>525</t>
  </si>
  <si>
    <t>28</t>
  </si>
  <si>
    <t>30</t>
  </si>
  <si>
    <t>32</t>
  </si>
  <si>
    <t>34</t>
  </si>
  <si>
    <t>36</t>
  </si>
  <si>
    <t>38</t>
  </si>
  <si>
    <t>41</t>
  </si>
  <si>
    <t>43</t>
  </si>
  <si>
    <t>45</t>
  </si>
  <si>
    <t>47</t>
  </si>
  <si>
    <t>50</t>
  </si>
  <si>
    <t>52</t>
  </si>
  <si>
    <t>Consorcio nororiente</t>
  </si>
  <si>
    <t>SERELEC</t>
  </si>
  <si>
    <t>Consorcio DC</t>
  </si>
  <si>
    <t>CONERGI</t>
  </si>
  <si>
    <t>CLS 060-2015-GFE</t>
  </si>
  <si>
    <t>OSINERGMIN</t>
  </si>
  <si>
    <t>CLS 013-2016-DSE</t>
  </si>
  <si>
    <t>CLS 013-2016-DSE 1A. ADENDA</t>
  </si>
  <si>
    <t>CLS 013-2016-DSE 3A. ADENDA</t>
  </si>
  <si>
    <t>CLS 013-2016-DSE 4A. ADENDA</t>
  </si>
  <si>
    <t>CLS SUP1600237</t>
  </si>
  <si>
    <t>CLS SUP1600237 1A. ADENDA</t>
  </si>
  <si>
    <t>CLS SUP1700077</t>
  </si>
  <si>
    <t>CLS SUP1700077 3A. ADENDA</t>
  </si>
  <si>
    <t>Contrato en consorcio con Generación Aislada S.A.C, anterior razón social de CONERGI S..A.C.</t>
  </si>
  <si>
    <t>Del 01/08/2016 al 31/01/2017</t>
  </si>
  <si>
    <t>Del 01/02/2017 al 31/07/2017</t>
  </si>
  <si>
    <t>Con descuento de penalidad de S/ 12,150.00 al monto contratado</t>
  </si>
  <si>
    <t>Del 01/08/2017 al 31/01/2018</t>
  </si>
  <si>
    <t>Del 01/02/2018 al 31/01/2019</t>
  </si>
  <si>
    <t>Del 14/10/2016 al 13/04/2017</t>
  </si>
  <si>
    <t>Del 14/04/2017 al 13/10/2017</t>
  </si>
  <si>
    <t>Del 27/11/2017 al 27/05/2018</t>
  </si>
  <si>
    <t>Con descuento de penalidad de S/ 12,928.74 al monto contratado</t>
  </si>
  <si>
    <t>Del 28/05/2018 al 28/11/2018</t>
  </si>
  <si>
    <t>Del 29/05/2018 al 29/05/2019</t>
  </si>
  <si>
    <t>Con descuento de penalidad de S/ 29,140.07 al monto contratado</t>
  </si>
  <si>
    <t>CLS SUP1700077 5A. ADENDA</t>
  </si>
  <si>
    <t>ADMITIDO</t>
  </si>
  <si>
    <t>Miraflores, 06 de julio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</si>
</sst>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#,##0.000"/>
    <numFmt numFmtId="167" formatCode="_([$€]* #,##0.00_);_([$€]* \(#,##0.00\);_([$€]* &quot;-&quot;??_);_(@_)"/>
    <numFmt numFmtId="168" formatCode="#,##0.00;[Red]#,##0.00"/>
    <numFmt numFmtId="169" formatCode="_-* #,##0.00\ _€_-;\-* #,##0.00\ _€_-;_-* &quot;-&quot;??\ _€_-;_-@_-"/>
    <numFmt numFmtId="170" formatCode="_-* #,##0_-;\-* #,##0_-;_-* &quot;-&quot;??_-;_-@_-"/>
  </numFmts>
  <fonts count="2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 Narrow"/>
      <family val="2"/>
    </font>
    <font>
      <sz val="10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10"/>
      <name val="Tahoma"/>
      <family val="2"/>
    </font>
    <font>
      <b/>
      <sz val="10"/>
      <color indexed="17"/>
      <name val="Tahoma"/>
      <family val="2"/>
    </font>
    <font>
      <b/>
      <i/>
      <sz val="10"/>
      <name val="Tahoma"/>
      <family val="2"/>
    </font>
    <font>
      <b/>
      <sz val="10"/>
      <color indexed="48"/>
      <name val="Tahoma"/>
      <family val="2"/>
    </font>
    <font>
      <b/>
      <sz val="12"/>
      <color indexed="56"/>
      <name val="Tahoma"/>
      <family val="2"/>
    </font>
    <font>
      <sz val="10"/>
      <name val="Calibri"/>
      <family val="2"/>
    </font>
    <font>
      <sz val="11"/>
      <name val="Calibri"/>
      <family val="2"/>
    </font>
    <font>
      <b/>
      <sz val="10"/>
      <color indexed="12"/>
      <name val="Tahoma"/>
      <family val="2"/>
    </font>
    <font>
      <sz val="10"/>
      <color indexed="12"/>
      <name val="Tahoma"/>
      <family val="2"/>
    </font>
    <font>
      <b/>
      <u/>
      <sz val="11"/>
      <name val="Tahoma"/>
      <family val="2"/>
    </font>
    <font>
      <b/>
      <sz val="11"/>
      <color indexed="12"/>
      <name val="Tahoma"/>
      <family val="2"/>
    </font>
    <font>
      <b/>
      <sz val="11"/>
      <name val="Calibri"/>
      <family val="2"/>
    </font>
    <font>
      <b/>
      <sz val="10"/>
      <name val="Arial"/>
      <family val="2"/>
    </font>
    <font>
      <b/>
      <sz val="10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FF0000"/>
      <name val="Tahoma"/>
      <family val="2"/>
    </font>
    <font>
      <sz val="10"/>
      <color rgb="FFFF0000"/>
      <name val="Arial Narrow"/>
      <family val="2"/>
    </font>
    <font>
      <sz val="10"/>
      <color rgb="FF000000"/>
      <name val="Tahoma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  <font>
      <sz val="10"/>
      <color rgb="FFFF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</cellStyleXfs>
  <cellXfs count="125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indent="1"/>
    </xf>
    <xf numFmtId="0" fontId="4" fillId="0" borderId="0" xfId="0" applyFont="1"/>
    <xf numFmtId="0" fontId="12" fillId="0" borderId="0" xfId="0" applyFont="1"/>
    <xf numFmtId="0" fontId="3" fillId="2" borderId="0" xfId="0" applyFont="1" applyFill="1"/>
    <xf numFmtId="0" fontId="12" fillId="2" borderId="0" xfId="0" applyFont="1" applyFill="1"/>
    <xf numFmtId="0" fontId="12" fillId="0" borderId="0" xfId="0" applyFont="1" applyAlignment="1">
      <alignment horizontal="left" indent="1"/>
    </xf>
    <xf numFmtId="0" fontId="12" fillId="0" borderId="0" xfId="0" applyFont="1" applyAlignment="1">
      <alignment vertical="center"/>
    </xf>
    <xf numFmtId="0" fontId="13" fillId="2" borderId="0" xfId="0" applyFont="1" applyFill="1"/>
    <xf numFmtId="0" fontId="5" fillId="0" borderId="0" xfId="0" applyFont="1"/>
    <xf numFmtId="0" fontId="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right" vertical="center" indent="3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5" fillId="0" borderId="0" xfId="0" applyFont="1" applyAlignment="1">
      <alignment horizontal="left" inden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6" fillId="0" borderId="0" xfId="0" applyFont="1"/>
    <xf numFmtId="0" fontId="9" fillId="0" borderId="0" xfId="0" applyFont="1" applyAlignment="1">
      <alignment horizontal="left" vertical="center" indent="1"/>
    </xf>
    <xf numFmtId="0" fontId="9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/>
    </xf>
    <xf numFmtId="168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3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 vertical="center" indent="1"/>
    </xf>
    <xf numFmtId="0" fontId="5" fillId="2" borderId="0" xfId="0" applyFont="1" applyFill="1"/>
    <xf numFmtId="0" fontId="10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0" fontId="5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6" fillId="2" borderId="1" xfId="0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7" fillId="0" borderId="0" xfId="0" applyFont="1"/>
    <xf numFmtId="4" fontId="7" fillId="0" borderId="3" xfId="0" applyNumberFormat="1" applyFont="1" applyBorder="1" applyAlignment="1">
      <alignment horizontal="right" vertical="center" indent="3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inden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7" fillId="0" borderId="4" xfId="0" applyNumberFormat="1" applyFont="1" applyBorder="1" applyAlignment="1">
      <alignment horizontal="center" vertical="center"/>
    </xf>
    <xf numFmtId="0" fontId="5" fillId="0" borderId="5" xfId="0" applyFont="1" applyBorder="1"/>
    <xf numFmtId="0" fontId="12" fillId="0" borderId="0" xfId="0" applyFont="1" applyAlignment="1">
      <alignment horizontal="center" wrapText="1"/>
    </xf>
    <xf numFmtId="0" fontId="22" fillId="0" borderId="1" xfId="0" applyFont="1" applyBorder="1" applyAlignment="1">
      <alignment vertical="center" wrapText="1"/>
    </xf>
    <xf numFmtId="168" fontId="7" fillId="0" borderId="0" xfId="0" applyNumberFormat="1" applyFont="1" applyAlignment="1">
      <alignment horizontal="center" vertical="center"/>
    </xf>
    <xf numFmtId="0" fontId="6" fillId="3" borderId="2" xfId="0" applyFont="1" applyFill="1" applyBorder="1" applyAlignment="1">
      <alignment horizontal="left"/>
    </xf>
    <xf numFmtId="165" fontId="6" fillId="3" borderId="2" xfId="0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64" fontId="7" fillId="0" borderId="3" xfId="3" applyFont="1" applyFill="1" applyBorder="1" applyAlignment="1">
      <alignment horizontal="center" vertical="center"/>
    </xf>
    <xf numFmtId="164" fontId="20" fillId="0" borderId="3" xfId="3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7" fillId="5" borderId="3" xfId="3" applyFont="1" applyFill="1" applyBorder="1" applyAlignment="1">
      <alignment horizontal="center" vertical="center"/>
    </xf>
    <xf numFmtId="0" fontId="4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164" fontId="4" fillId="0" borderId="1" xfId="3" applyFont="1" applyBorder="1"/>
    <xf numFmtId="0" fontId="12" fillId="0" borderId="3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2" fillId="0" borderId="1" xfId="1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2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1" fillId="0" borderId="1" xfId="0" applyFont="1" applyBorder="1"/>
    <xf numFmtId="9" fontId="3" fillId="2" borderId="0" xfId="0" applyNumberFormat="1" applyFont="1" applyFill="1"/>
    <xf numFmtId="4" fontId="3" fillId="0" borderId="0" xfId="0" applyNumberFormat="1" applyFont="1"/>
    <xf numFmtId="0" fontId="1" fillId="0" borderId="0" xfId="0" applyFont="1"/>
    <xf numFmtId="0" fontId="5" fillId="5" borderId="1" xfId="0" applyFont="1" applyFill="1" applyBorder="1" applyAlignment="1">
      <alignment horizontal="center" vertical="center" wrapText="1"/>
    </xf>
    <xf numFmtId="49" fontId="6" fillId="5" borderId="1" xfId="3" applyNumberFormat="1" applyFont="1" applyFill="1" applyBorder="1" applyAlignment="1">
      <alignment horizontal="center" vertical="center" wrapText="1"/>
    </xf>
    <xf numFmtId="49" fontId="6" fillId="5" borderId="2" xfId="3" applyNumberFormat="1" applyFont="1" applyFill="1" applyBorder="1" applyAlignment="1">
      <alignment horizontal="center" vertical="center" wrapText="1"/>
    </xf>
    <xf numFmtId="0" fontId="27" fillId="5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49" fontId="6" fillId="6" borderId="1" xfId="3" applyNumberFormat="1" applyFont="1" applyFill="1" applyBorder="1" applyAlignment="1">
      <alignment horizontal="center" vertical="center" wrapText="1"/>
    </xf>
    <xf numFmtId="0" fontId="26" fillId="6" borderId="1" xfId="0" applyFont="1" applyFill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43" fontId="19" fillId="5" borderId="1" xfId="0" applyNumberFormat="1" applyFont="1" applyFill="1" applyBorder="1"/>
    <xf numFmtId="170" fontId="19" fillId="5" borderId="1" xfId="8" applyNumberFormat="1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24" fillId="2" borderId="0" xfId="0" applyFont="1" applyFill="1"/>
    <xf numFmtId="49" fontId="23" fillId="5" borderId="1" xfId="3" applyNumberFormat="1" applyFont="1" applyFill="1" applyBorder="1" applyAlignment="1">
      <alignment horizontal="center" vertical="center" wrapText="1"/>
    </xf>
    <xf numFmtId="4" fontId="1" fillId="7" borderId="1" xfId="0" applyNumberFormat="1" applyFont="1" applyFill="1" applyBorder="1"/>
    <xf numFmtId="4" fontId="1" fillId="0" borderId="1" xfId="0" applyNumberFormat="1" applyFont="1" applyBorder="1"/>
    <xf numFmtId="164" fontId="1" fillId="0" borderId="1" xfId="3" applyFont="1" applyBorder="1" applyAlignment="1">
      <alignment horizontal="right"/>
    </xf>
    <xf numFmtId="0" fontId="1" fillId="5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 vertical="center"/>
    </xf>
    <xf numFmtId="164" fontId="1" fillId="5" borderId="1" xfId="3" applyFont="1" applyFill="1" applyBorder="1" applyAlignment="1">
      <alignment vertical="center"/>
    </xf>
    <xf numFmtId="10" fontId="1" fillId="5" borderId="1" xfId="8" applyNumberFormat="1" applyFont="1" applyFill="1" applyBorder="1" applyAlignment="1">
      <alignment vertical="center"/>
    </xf>
    <xf numFmtId="9" fontId="1" fillId="5" borderId="1" xfId="8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8" fillId="2" borderId="7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</cellXfs>
  <cellStyles count="11">
    <cellStyle name="Euro" xfId="1" xr:uid="{00000000-0005-0000-0000-000000000000}"/>
    <cellStyle name="Euro 2" xfId="2" xr:uid="{00000000-0005-0000-0000-000001000000}"/>
    <cellStyle name="Millares" xfId="3" builtinId="3"/>
    <cellStyle name="Millares 2" xfId="4" xr:uid="{00000000-0005-0000-0000-000003000000}"/>
    <cellStyle name="Millares 3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ED2EE957-8161-4903-808A-5E6D7C610F53}"/>
    <cellStyle name="Porcentaje" xfId="8" builtinId="5"/>
    <cellStyle name="Porcentaje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104775</xdr:rowOff>
    </xdr:from>
    <xdr:to>
      <xdr:col>1</xdr:col>
      <xdr:colOff>1895475</xdr:colOff>
      <xdr:row>0</xdr:row>
      <xdr:rowOff>609600</xdr:rowOff>
    </xdr:to>
    <xdr:pic>
      <xdr:nvPicPr>
        <xdr:cNvPr id="64730" name="Imagen 2">
          <a:extLst>
            <a:ext uri="{FF2B5EF4-FFF2-40B4-BE49-F238E27FC236}">
              <a16:creationId xmlns:a16="http://schemas.microsoft.com/office/drawing/2014/main" id="{7B97766B-CFBE-4EFE-95F2-2330E21B8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04775"/>
          <a:ext cx="18764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190500</xdr:rowOff>
    </xdr:from>
    <xdr:to>
      <xdr:col>2</xdr:col>
      <xdr:colOff>1600200</xdr:colOff>
      <xdr:row>0</xdr:row>
      <xdr:rowOff>695325</xdr:rowOff>
    </xdr:to>
    <xdr:pic>
      <xdr:nvPicPr>
        <xdr:cNvPr id="66975" name="Imagen 2">
          <a:extLst>
            <a:ext uri="{FF2B5EF4-FFF2-40B4-BE49-F238E27FC236}">
              <a16:creationId xmlns:a16="http://schemas.microsoft.com/office/drawing/2014/main" id="{B191E6C3-6EA6-4892-9C02-70053DBD23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905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123825</xdr:rowOff>
    </xdr:from>
    <xdr:to>
      <xdr:col>2</xdr:col>
      <xdr:colOff>1533525</xdr:colOff>
      <xdr:row>0</xdr:row>
      <xdr:rowOff>628650</xdr:rowOff>
    </xdr:to>
    <xdr:pic>
      <xdr:nvPicPr>
        <xdr:cNvPr id="65754" name="Imagen 2">
          <a:extLst>
            <a:ext uri="{FF2B5EF4-FFF2-40B4-BE49-F238E27FC236}">
              <a16:creationId xmlns:a16="http://schemas.microsoft.com/office/drawing/2014/main" id="{BA7D4D1C-13E6-4CC1-9596-B4151BAC2C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123825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0</xdr:row>
      <xdr:rowOff>114300</xdr:rowOff>
    </xdr:from>
    <xdr:to>
      <xdr:col>2</xdr:col>
      <xdr:colOff>1628775</xdr:colOff>
      <xdr:row>0</xdr:row>
      <xdr:rowOff>619125</xdr:rowOff>
    </xdr:to>
    <xdr:pic>
      <xdr:nvPicPr>
        <xdr:cNvPr id="43361" name="Imagen 2">
          <a:extLst>
            <a:ext uri="{FF2B5EF4-FFF2-40B4-BE49-F238E27FC236}">
              <a16:creationId xmlns:a16="http://schemas.microsoft.com/office/drawing/2014/main" id="{34D80E0C-C4AB-4F05-B8A0-1CC71D3F05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114300"/>
          <a:ext cx="18669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90"/>
  <sheetViews>
    <sheetView view="pageBreakPreview" topLeftCell="A7" zoomScaleNormal="100" zoomScaleSheetLayoutView="100" workbookViewId="0">
      <selection activeCell="C11" sqref="C11"/>
    </sheetView>
  </sheetViews>
  <sheetFormatPr baseColWidth="10" defaultColWidth="11.453125" defaultRowHeight="13" x14ac:dyDescent="0.3"/>
  <cols>
    <col min="1" max="1" width="3" style="6" customWidth="1"/>
    <col min="2" max="2" width="56.81640625" style="6" customWidth="1"/>
    <col min="3" max="3" width="25.26953125" style="6" customWidth="1"/>
    <col min="4" max="4" width="17.26953125" style="6" customWidth="1"/>
    <col min="5" max="16384" width="11.453125" style="6"/>
  </cols>
  <sheetData>
    <row r="1" spans="1:13" ht="60.75" customHeight="1" x14ac:dyDescent="0.3">
      <c r="A1" s="31"/>
      <c r="B1" s="31"/>
      <c r="C1" s="31"/>
      <c r="D1" s="31"/>
    </row>
    <row r="2" spans="1:13" x14ac:dyDescent="0.3">
      <c r="A2" s="31"/>
      <c r="B2" s="31"/>
      <c r="C2" s="31"/>
      <c r="D2" s="31"/>
    </row>
    <row r="3" spans="1:13" ht="28.15" customHeight="1" x14ac:dyDescent="0.3">
      <c r="A3" s="31"/>
      <c r="B3" s="103" t="s">
        <v>59</v>
      </c>
      <c r="C3" s="103"/>
      <c r="D3" s="103"/>
    </row>
    <row r="4" spans="1:13" ht="51.75" customHeight="1" x14ac:dyDescent="0.3">
      <c r="A4" s="31"/>
      <c r="B4" s="107" t="s">
        <v>37</v>
      </c>
      <c r="C4" s="107"/>
      <c r="D4" s="107"/>
    </row>
    <row r="5" spans="1:13" ht="10.5" customHeight="1" x14ac:dyDescent="0.3">
      <c r="A5" s="31"/>
      <c r="B5" s="46"/>
      <c r="C5" s="46"/>
      <c r="D5" s="46"/>
    </row>
    <row r="6" spans="1:13" ht="21.75" customHeight="1" x14ac:dyDescent="0.3">
      <c r="A6" s="31"/>
      <c r="B6" s="106" t="s">
        <v>5</v>
      </c>
      <c r="C6" s="106"/>
      <c r="D6" s="106"/>
    </row>
    <row r="7" spans="1:13" ht="9" customHeight="1" x14ac:dyDescent="0.3">
      <c r="A7" s="31"/>
      <c r="B7" s="32"/>
      <c r="C7" s="32"/>
      <c r="D7" s="32"/>
    </row>
    <row r="8" spans="1:13" ht="22.5" customHeight="1" x14ac:dyDescent="0.3">
      <c r="A8" s="31"/>
      <c r="B8" s="112" t="s">
        <v>8</v>
      </c>
      <c r="C8" s="104" t="s">
        <v>16</v>
      </c>
      <c r="D8" s="105"/>
    </row>
    <row r="9" spans="1:13" ht="88.5" customHeight="1" x14ac:dyDescent="0.3">
      <c r="A9" s="31"/>
      <c r="B9" s="112"/>
      <c r="C9" s="90" t="s">
        <v>60</v>
      </c>
      <c r="D9" s="44" t="s">
        <v>9</v>
      </c>
    </row>
    <row r="10" spans="1:13" ht="29" x14ac:dyDescent="0.3">
      <c r="A10" s="31"/>
      <c r="B10" s="72" t="s">
        <v>38</v>
      </c>
      <c r="C10" s="113"/>
      <c r="D10" s="114"/>
    </row>
    <row r="11" spans="1:13" ht="14.5" x14ac:dyDescent="0.3">
      <c r="A11" s="31"/>
      <c r="B11" s="73" t="s">
        <v>39</v>
      </c>
      <c r="C11" s="102" t="s">
        <v>64</v>
      </c>
      <c r="D11" s="91">
        <v>4</v>
      </c>
    </row>
    <row r="12" spans="1:13" ht="29" x14ac:dyDescent="0.3">
      <c r="A12" s="31"/>
      <c r="B12" s="55" t="s">
        <v>40</v>
      </c>
      <c r="C12" s="115" t="s">
        <v>61</v>
      </c>
      <c r="D12" s="116"/>
      <c r="E12" s="71"/>
    </row>
    <row r="13" spans="1:13" ht="14.5" x14ac:dyDescent="0.3">
      <c r="A13" s="31"/>
      <c r="B13" s="55" t="s">
        <v>41</v>
      </c>
      <c r="C13" s="102" t="s">
        <v>64</v>
      </c>
      <c r="D13" s="93" t="s">
        <v>62</v>
      </c>
      <c r="E13" s="71"/>
      <c r="F13" s="92"/>
    </row>
    <row r="14" spans="1:13" ht="14.5" x14ac:dyDescent="0.3">
      <c r="A14" s="31"/>
      <c r="B14" s="74" t="s">
        <v>42</v>
      </c>
      <c r="C14" s="117" t="s">
        <v>61</v>
      </c>
      <c r="D14" s="118"/>
      <c r="E14" s="71"/>
      <c r="F14" s="77"/>
    </row>
    <row r="15" spans="1:13" ht="14.5" x14ac:dyDescent="0.3">
      <c r="A15" s="31"/>
      <c r="B15" s="75" t="s">
        <v>43</v>
      </c>
      <c r="C15" s="119"/>
      <c r="D15" s="120"/>
      <c r="E15" s="71"/>
      <c r="F15" s="77"/>
      <c r="H15"/>
      <c r="I15"/>
      <c r="J15"/>
      <c r="K15"/>
      <c r="L15"/>
      <c r="M15"/>
    </row>
    <row r="16" spans="1:13" ht="43.5" x14ac:dyDescent="0.3">
      <c r="A16" s="31"/>
      <c r="B16" s="55" t="s">
        <v>44</v>
      </c>
      <c r="C16" s="80" t="s">
        <v>64</v>
      </c>
      <c r="D16" s="81" t="s">
        <v>63</v>
      </c>
      <c r="G16"/>
      <c r="H16"/>
      <c r="I16"/>
      <c r="J16"/>
      <c r="K16"/>
      <c r="L16"/>
      <c r="M16"/>
    </row>
    <row r="17" spans="1:13" ht="29" x14ac:dyDescent="0.3">
      <c r="A17" s="31"/>
      <c r="B17" s="55" t="s">
        <v>45</v>
      </c>
      <c r="C17" s="80" t="s">
        <v>66</v>
      </c>
      <c r="D17" s="81" t="s">
        <v>65</v>
      </c>
      <c r="G17"/>
      <c r="H17"/>
      <c r="I17"/>
      <c r="J17"/>
      <c r="K17"/>
      <c r="L17"/>
      <c r="M17"/>
    </row>
    <row r="18" spans="1:13" ht="14.5" x14ac:dyDescent="0.3">
      <c r="A18" s="31"/>
      <c r="B18" s="55" t="s">
        <v>46</v>
      </c>
      <c r="C18" s="80" t="s">
        <v>66</v>
      </c>
      <c r="D18" s="81" t="s">
        <v>67</v>
      </c>
      <c r="G18"/>
      <c r="H18"/>
      <c r="I18"/>
      <c r="J18"/>
      <c r="K18"/>
      <c r="L18"/>
      <c r="M18"/>
    </row>
    <row r="19" spans="1:13" ht="14.5" x14ac:dyDescent="0.3">
      <c r="A19" s="31"/>
      <c r="B19" s="55" t="s">
        <v>47</v>
      </c>
      <c r="C19" s="80" t="s">
        <v>64</v>
      </c>
      <c r="D19" s="82" t="s">
        <v>68</v>
      </c>
      <c r="G19"/>
      <c r="H19"/>
      <c r="I19"/>
      <c r="J19"/>
      <c r="K19"/>
      <c r="L19"/>
      <c r="M19"/>
    </row>
    <row r="20" spans="1:13" ht="29" x14ac:dyDescent="0.3">
      <c r="A20" s="31"/>
      <c r="B20" s="55" t="s">
        <v>48</v>
      </c>
      <c r="C20" s="80" t="s">
        <v>66</v>
      </c>
      <c r="D20" s="81" t="s">
        <v>69</v>
      </c>
      <c r="G20"/>
      <c r="H20"/>
      <c r="I20"/>
      <c r="J20"/>
      <c r="K20"/>
      <c r="L20"/>
      <c r="M20"/>
    </row>
    <row r="21" spans="1:13" ht="14.5" x14ac:dyDescent="0.3">
      <c r="A21" s="31"/>
      <c r="B21" s="87" t="s">
        <v>50</v>
      </c>
      <c r="C21" s="84"/>
      <c r="D21" s="85"/>
      <c r="G21"/>
      <c r="H21"/>
      <c r="I21"/>
      <c r="J21"/>
      <c r="K21"/>
      <c r="L21"/>
      <c r="M21"/>
    </row>
    <row r="22" spans="1:13" ht="14.5" x14ac:dyDescent="0.3">
      <c r="A22" s="31">
        <v>1</v>
      </c>
      <c r="B22" s="86" t="s">
        <v>53</v>
      </c>
      <c r="C22" s="84"/>
      <c r="D22" s="85"/>
      <c r="G22"/>
      <c r="H22"/>
      <c r="I22"/>
      <c r="J22"/>
      <c r="K22"/>
      <c r="L22"/>
      <c r="M22"/>
    </row>
    <row r="23" spans="1:13" ht="14.5" x14ac:dyDescent="0.3">
      <c r="A23" s="31"/>
      <c r="B23" s="83" t="s">
        <v>70</v>
      </c>
      <c r="C23" s="84"/>
      <c r="D23" s="85"/>
      <c r="G23"/>
      <c r="H23"/>
      <c r="I23"/>
      <c r="J23"/>
      <c r="K23"/>
      <c r="L23"/>
      <c r="M23"/>
    </row>
    <row r="24" spans="1:13" ht="29" x14ac:dyDescent="0.3">
      <c r="A24" s="31"/>
      <c r="B24" s="55" t="s">
        <v>58</v>
      </c>
      <c r="C24" s="80" t="s">
        <v>66</v>
      </c>
      <c r="D24" s="81" t="s">
        <v>95</v>
      </c>
      <c r="G24"/>
      <c r="H24"/>
      <c r="I24"/>
      <c r="J24"/>
      <c r="K24"/>
      <c r="L24"/>
      <c r="M24"/>
    </row>
    <row r="25" spans="1:13" ht="29" x14ac:dyDescent="0.3">
      <c r="A25" s="31"/>
      <c r="B25" s="55" t="s">
        <v>57</v>
      </c>
      <c r="C25" s="80" t="s">
        <v>66</v>
      </c>
      <c r="D25" s="81" t="s">
        <v>72</v>
      </c>
      <c r="G25"/>
      <c r="H25"/>
      <c r="I25"/>
      <c r="J25"/>
      <c r="K25"/>
      <c r="L25"/>
      <c r="M25"/>
    </row>
    <row r="26" spans="1:13" ht="14.5" x14ac:dyDescent="0.3">
      <c r="A26" s="31">
        <v>2</v>
      </c>
      <c r="B26" s="86" t="s">
        <v>54</v>
      </c>
      <c r="C26" s="84"/>
      <c r="D26" s="85"/>
      <c r="G26"/>
      <c r="H26"/>
      <c r="I26"/>
      <c r="J26"/>
      <c r="K26"/>
      <c r="L26"/>
      <c r="M26"/>
    </row>
    <row r="27" spans="1:13" ht="14.5" x14ac:dyDescent="0.3">
      <c r="A27" s="31"/>
      <c r="B27" s="83" t="s">
        <v>73</v>
      </c>
      <c r="C27" s="84"/>
      <c r="D27" s="85"/>
      <c r="G27"/>
      <c r="H27"/>
      <c r="I27"/>
      <c r="J27"/>
      <c r="K27"/>
      <c r="L27"/>
      <c r="M27"/>
    </row>
    <row r="28" spans="1:13" ht="29" x14ac:dyDescent="0.3">
      <c r="A28" s="31"/>
      <c r="B28" s="55" t="s">
        <v>58</v>
      </c>
      <c r="C28" s="80" t="s">
        <v>66</v>
      </c>
      <c r="D28" s="81" t="s">
        <v>98</v>
      </c>
      <c r="G28"/>
      <c r="H28"/>
      <c r="I28"/>
      <c r="J28"/>
      <c r="K28"/>
      <c r="L28"/>
      <c r="M28"/>
    </row>
    <row r="29" spans="1:13" ht="29" x14ac:dyDescent="0.3">
      <c r="A29" s="31"/>
      <c r="B29" s="55" t="s">
        <v>57</v>
      </c>
      <c r="C29" s="80" t="s">
        <v>64</v>
      </c>
      <c r="D29" s="81" t="s">
        <v>85</v>
      </c>
      <c r="G29"/>
      <c r="H29"/>
      <c r="I29"/>
      <c r="J29"/>
      <c r="K29"/>
      <c r="L29"/>
      <c r="M29"/>
    </row>
    <row r="30" spans="1:13" ht="14.5" x14ac:dyDescent="0.3">
      <c r="A30" s="31">
        <v>3</v>
      </c>
      <c r="B30" s="86" t="s">
        <v>55</v>
      </c>
      <c r="C30" s="84"/>
      <c r="D30" s="85"/>
      <c r="G30"/>
      <c r="H30"/>
      <c r="I30"/>
      <c r="J30"/>
      <c r="K30"/>
      <c r="L30"/>
      <c r="M30"/>
    </row>
    <row r="31" spans="1:13" ht="14.5" x14ac:dyDescent="0.3">
      <c r="A31" s="31"/>
      <c r="B31" s="83" t="s">
        <v>71</v>
      </c>
      <c r="C31" s="84"/>
      <c r="D31" s="85"/>
      <c r="G31"/>
      <c r="H31"/>
      <c r="I31"/>
      <c r="J31"/>
      <c r="K31"/>
      <c r="L31"/>
      <c r="M31"/>
    </row>
    <row r="32" spans="1:13" ht="29" x14ac:dyDescent="0.3">
      <c r="A32" s="31"/>
      <c r="B32" s="55" t="s">
        <v>58</v>
      </c>
      <c r="C32" s="80" t="s">
        <v>66</v>
      </c>
      <c r="D32" s="81" t="s">
        <v>96</v>
      </c>
      <c r="G32"/>
      <c r="H32"/>
      <c r="I32"/>
      <c r="J32"/>
      <c r="K32"/>
      <c r="L32"/>
      <c r="M32"/>
    </row>
    <row r="33" spans="1:13" ht="29" x14ac:dyDescent="0.3">
      <c r="A33" s="31"/>
      <c r="B33" s="55" t="s">
        <v>57</v>
      </c>
      <c r="C33" s="80" t="s">
        <v>66</v>
      </c>
      <c r="D33" s="81" t="s">
        <v>83</v>
      </c>
      <c r="G33"/>
      <c r="H33"/>
      <c r="I33"/>
      <c r="J33"/>
      <c r="K33"/>
      <c r="L33"/>
      <c r="M33"/>
    </row>
    <row r="34" spans="1:13" ht="14.5" x14ac:dyDescent="0.3">
      <c r="A34" s="31">
        <v>4</v>
      </c>
      <c r="B34" s="86" t="s">
        <v>55</v>
      </c>
      <c r="C34" s="84"/>
      <c r="D34" s="85"/>
      <c r="G34"/>
      <c r="H34"/>
      <c r="I34"/>
      <c r="J34"/>
      <c r="K34"/>
      <c r="L34"/>
      <c r="M34"/>
    </row>
    <row r="35" spans="1:13" ht="14.5" x14ac:dyDescent="0.3">
      <c r="A35" s="31"/>
      <c r="B35" s="83" t="s">
        <v>74</v>
      </c>
      <c r="C35" s="84"/>
      <c r="D35" s="85"/>
      <c r="G35"/>
      <c r="H35"/>
      <c r="I35"/>
      <c r="J35"/>
      <c r="K35"/>
      <c r="L35"/>
      <c r="M35"/>
    </row>
    <row r="36" spans="1:13" ht="29" x14ac:dyDescent="0.3">
      <c r="A36" s="31"/>
      <c r="B36" s="55" t="s">
        <v>58</v>
      </c>
      <c r="C36" s="80" t="s">
        <v>64</v>
      </c>
      <c r="D36" s="81" t="s">
        <v>97</v>
      </c>
      <c r="G36"/>
      <c r="H36"/>
      <c r="I36"/>
      <c r="J36"/>
      <c r="K36"/>
      <c r="L36"/>
      <c r="M36"/>
    </row>
    <row r="37" spans="1:13" ht="29" x14ac:dyDescent="0.3">
      <c r="A37" s="31"/>
      <c r="B37" s="55" t="s">
        <v>57</v>
      </c>
      <c r="C37" s="80" t="s">
        <v>66</v>
      </c>
      <c r="D37" s="81" t="s">
        <v>84</v>
      </c>
      <c r="G37"/>
      <c r="H37"/>
      <c r="I37"/>
      <c r="J37"/>
      <c r="K37"/>
      <c r="L37"/>
      <c r="M37"/>
    </row>
    <row r="38" spans="1:13" ht="14.5" x14ac:dyDescent="0.3">
      <c r="A38" s="31">
        <v>5</v>
      </c>
      <c r="B38" s="86" t="s">
        <v>56</v>
      </c>
      <c r="C38" s="84"/>
      <c r="D38" s="85"/>
      <c r="G38"/>
      <c r="H38"/>
      <c r="I38"/>
      <c r="J38"/>
      <c r="K38"/>
      <c r="L38"/>
      <c r="M38"/>
    </row>
    <row r="39" spans="1:13" ht="14.5" x14ac:dyDescent="0.3">
      <c r="A39" s="31"/>
      <c r="B39" s="83" t="s">
        <v>75</v>
      </c>
      <c r="C39" s="84"/>
      <c r="D39" s="85"/>
      <c r="G39"/>
      <c r="H39"/>
      <c r="I39"/>
      <c r="J39"/>
      <c r="K39"/>
      <c r="L39"/>
      <c r="M39"/>
    </row>
    <row r="40" spans="1:13" ht="29" x14ac:dyDescent="0.3">
      <c r="A40" s="31"/>
      <c r="B40" s="55" t="s">
        <v>58</v>
      </c>
      <c r="C40" s="80" t="s">
        <v>66</v>
      </c>
      <c r="D40" s="81" t="s">
        <v>99</v>
      </c>
      <c r="G40"/>
      <c r="H40"/>
      <c r="I40"/>
      <c r="J40"/>
      <c r="K40"/>
      <c r="L40"/>
      <c r="M40"/>
    </row>
    <row r="41" spans="1:13" ht="29" x14ac:dyDescent="0.3">
      <c r="A41" s="31"/>
      <c r="B41" s="55" t="s">
        <v>57</v>
      </c>
      <c r="C41" s="80" t="s">
        <v>66</v>
      </c>
      <c r="D41" s="81" t="s">
        <v>86</v>
      </c>
      <c r="G41"/>
      <c r="H41"/>
      <c r="I41"/>
      <c r="J41"/>
      <c r="K41"/>
      <c r="L41"/>
      <c r="M41"/>
    </row>
    <row r="42" spans="1:13" ht="14.5" x14ac:dyDescent="0.3">
      <c r="A42" s="31">
        <v>6</v>
      </c>
      <c r="B42" s="86" t="s">
        <v>56</v>
      </c>
      <c r="C42" s="84"/>
      <c r="D42" s="85"/>
      <c r="G42"/>
      <c r="H42"/>
      <c r="I42"/>
      <c r="J42"/>
      <c r="K42"/>
      <c r="L42"/>
      <c r="M42"/>
    </row>
    <row r="43" spans="1:13" ht="14.5" x14ac:dyDescent="0.3">
      <c r="A43" s="31"/>
      <c r="B43" s="83" t="s">
        <v>76</v>
      </c>
      <c r="C43" s="84"/>
      <c r="D43" s="85"/>
      <c r="G43"/>
      <c r="H43"/>
      <c r="I43"/>
      <c r="J43"/>
      <c r="K43"/>
      <c r="L43"/>
      <c r="M43"/>
    </row>
    <row r="44" spans="1:13" ht="29" x14ac:dyDescent="0.3">
      <c r="A44" s="31"/>
      <c r="B44" s="55" t="s">
        <v>58</v>
      </c>
      <c r="C44" s="80" t="s">
        <v>66</v>
      </c>
      <c r="D44" s="81" t="s">
        <v>100</v>
      </c>
      <c r="G44"/>
      <c r="H44"/>
      <c r="I44"/>
      <c r="J44"/>
      <c r="K44"/>
      <c r="L44"/>
      <c r="M44"/>
    </row>
    <row r="45" spans="1:13" ht="29" x14ac:dyDescent="0.3">
      <c r="A45" s="31"/>
      <c r="B45" s="55" t="s">
        <v>57</v>
      </c>
      <c r="C45" s="80" t="s">
        <v>66</v>
      </c>
      <c r="D45" s="81" t="s">
        <v>87</v>
      </c>
      <c r="G45"/>
      <c r="H45"/>
      <c r="I45"/>
      <c r="J45"/>
      <c r="K45"/>
      <c r="L45"/>
      <c r="M45"/>
    </row>
    <row r="46" spans="1:13" ht="14.5" x14ac:dyDescent="0.3">
      <c r="A46" s="31"/>
      <c r="B46" s="87" t="s">
        <v>51</v>
      </c>
      <c r="C46" s="84"/>
      <c r="D46" s="85"/>
      <c r="G46"/>
      <c r="H46"/>
      <c r="I46"/>
      <c r="J46"/>
      <c r="K46"/>
      <c r="L46"/>
      <c r="M46"/>
    </row>
    <row r="47" spans="1:13" ht="26.25" customHeight="1" x14ac:dyDescent="0.3">
      <c r="A47" s="31">
        <v>7</v>
      </c>
      <c r="B47" s="86" t="s">
        <v>55</v>
      </c>
      <c r="C47" s="84"/>
      <c r="D47" s="85"/>
      <c r="G47"/>
      <c r="H47"/>
      <c r="I47"/>
      <c r="J47"/>
      <c r="K47"/>
      <c r="L47"/>
      <c r="M47"/>
    </row>
    <row r="48" spans="1:13" ht="26.25" customHeight="1" x14ac:dyDescent="0.3">
      <c r="A48" s="31"/>
      <c r="B48" s="83" t="s">
        <v>77</v>
      </c>
      <c r="C48" s="84"/>
      <c r="D48" s="85"/>
      <c r="G48"/>
      <c r="H48"/>
      <c r="I48"/>
      <c r="J48"/>
      <c r="K48"/>
      <c r="L48"/>
      <c r="M48"/>
    </row>
    <row r="49" spans="1:13" ht="29" x14ac:dyDescent="0.3">
      <c r="A49" s="31"/>
      <c r="B49" s="55" t="s">
        <v>58</v>
      </c>
      <c r="C49" s="80" t="s">
        <v>66</v>
      </c>
      <c r="D49" s="81" t="s">
        <v>105</v>
      </c>
      <c r="G49"/>
      <c r="H49"/>
      <c r="I49"/>
      <c r="J49"/>
      <c r="K49"/>
      <c r="L49"/>
      <c r="M49"/>
    </row>
    <row r="50" spans="1:13" ht="29" x14ac:dyDescent="0.3">
      <c r="A50" s="31"/>
      <c r="B50" s="55" t="s">
        <v>57</v>
      </c>
      <c r="C50" s="80" t="s">
        <v>64</v>
      </c>
      <c r="D50" s="81" t="s">
        <v>92</v>
      </c>
      <c r="G50"/>
      <c r="H50"/>
      <c r="I50"/>
      <c r="J50"/>
      <c r="K50"/>
      <c r="L50"/>
      <c r="M50"/>
    </row>
    <row r="51" spans="1:13" ht="14.5" x14ac:dyDescent="0.3">
      <c r="A51" s="31">
        <v>8</v>
      </c>
      <c r="B51" s="86" t="s">
        <v>56</v>
      </c>
      <c r="C51" s="84"/>
      <c r="D51" s="85"/>
      <c r="G51"/>
      <c r="H51"/>
      <c r="I51"/>
      <c r="J51"/>
      <c r="K51"/>
      <c r="L51"/>
      <c r="M51"/>
    </row>
    <row r="52" spans="1:13" ht="14.5" x14ac:dyDescent="0.3">
      <c r="A52" s="31"/>
      <c r="B52" s="83" t="s">
        <v>78</v>
      </c>
      <c r="C52" s="84"/>
      <c r="D52" s="85"/>
      <c r="G52"/>
      <c r="H52"/>
      <c r="I52"/>
      <c r="J52"/>
      <c r="K52"/>
      <c r="L52"/>
      <c r="M52"/>
    </row>
    <row r="53" spans="1:13" ht="29" x14ac:dyDescent="0.3">
      <c r="A53" s="31"/>
      <c r="B53" s="55" t="s">
        <v>58</v>
      </c>
      <c r="C53" s="80" t="s">
        <v>66</v>
      </c>
      <c r="D53" s="81" t="s">
        <v>106</v>
      </c>
      <c r="G53"/>
      <c r="H53"/>
      <c r="I53"/>
      <c r="J53"/>
      <c r="K53"/>
      <c r="L53"/>
    </row>
    <row r="54" spans="1:13" ht="29" x14ac:dyDescent="0.3">
      <c r="A54" s="31"/>
      <c r="B54" s="55" t="s">
        <v>57</v>
      </c>
      <c r="C54" s="80" t="s">
        <v>66</v>
      </c>
      <c r="D54" s="81" t="s">
        <v>93</v>
      </c>
      <c r="G54"/>
      <c r="H54"/>
      <c r="I54"/>
      <c r="J54"/>
      <c r="K54"/>
      <c r="L54"/>
    </row>
    <row r="55" spans="1:13" ht="14.5" x14ac:dyDescent="0.3">
      <c r="A55" s="31"/>
      <c r="B55" s="87" t="s">
        <v>52</v>
      </c>
      <c r="C55" s="84"/>
      <c r="D55" s="85"/>
      <c r="G55"/>
      <c r="H55"/>
      <c r="I55"/>
      <c r="J55"/>
      <c r="K55"/>
      <c r="L55"/>
    </row>
    <row r="56" spans="1:13" ht="14.5" x14ac:dyDescent="0.3">
      <c r="A56" s="31">
        <v>9</v>
      </c>
      <c r="B56" s="86" t="s">
        <v>53</v>
      </c>
      <c r="C56" s="84"/>
      <c r="D56" s="85"/>
      <c r="G56"/>
      <c r="H56"/>
      <c r="I56"/>
      <c r="J56"/>
      <c r="K56"/>
      <c r="L56"/>
    </row>
    <row r="57" spans="1:13" ht="14.5" x14ac:dyDescent="0.3">
      <c r="A57" s="31"/>
      <c r="B57" s="83" t="s">
        <v>79</v>
      </c>
      <c r="C57" s="84"/>
      <c r="D57" s="85"/>
      <c r="G57"/>
      <c r="H57"/>
      <c r="I57"/>
      <c r="J57"/>
      <c r="K57"/>
      <c r="L57"/>
    </row>
    <row r="58" spans="1:13" ht="29" x14ac:dyDescent="0.3">
      <c r="A58" s="31"/>
      <c r="B58" s="55" t="s">
        <v>58</v>
      </c>
      <c r="C58" s="80" t="s">
        <v>66</v>
      </c>
      <c r="D58" s="81" t="s">
        <v>101</v>
      </c>
      <c r="G58"/>
      <c r="H58"/>
      <c r="I58"/>
      <c r="J58"/>
      <c r="K58"/>
      <c r="L58"/>
    </row>
    <row r="59" spans="1:13" ht="29" x14ac:dyDescent="0.3">
      <c r="A59" s="31"/>
      <c r="B59" s="55" t="s">
        <v>57</v>
      </c>
      <c r="C59" s="80" t="s">
        <v>64</v>
      </c>
      <c r="D59" s="81" t="s">
        <v>88</v>
      </c>
      <c r="G59"/>
      <c r="H59"/>
      <c r="I59"/>
      <c r="J59"/>
      <c r="K59"/>
      <c r="L59"/>
    </row>
    <row r="60" spans="1:13" ht="14.5" x14ac:dyDescent="0.3">
      <c r="A60" s="31">
        <v>10</v>
      </c>
      <c r="B60" s="86" t="s">
        <v>54</v>
      </c>
      <c r="C60" s="84"/>
      <c r="D60" s="85"/>
      <c r="G60"/>
      <c r="H60"/>
      <c r="I60"/>
      <c r="J60"/>
      <c r="K60"/>
      <c r="L60"/>
    </row>
    <row r="61" spans="1:13" ht="14.5" x14ac:dyDescent="0.3">
      <c r="A61" s="31"/>
      <c r="B61" s="83" t="s">
        <v>80</v>
      </c>
      <c r="C61" s="84"/>
      <c r="D61" s="85"/>
      <c r="G61"/>
      <c r="H61"/>
      <c r="I61"/>
      <c r="J61"/>
      <c r="K61"/>
      <c r="L61"/>
    </row>
    <row r="62" spans="1:13" ht="29" x14ac:dyDescent="0.3">
      <c r="A62" s="31"/>
      <c r="B62" s="55" t="s">
        <v>58</v>
      </c>
      <c r="C62" s="80" t="s">
        <v>64</v>
      </c>
      <c r="D62" s="81" t="s">
        <v>102</v>
      </c>
      <c r="G62"/>
      <c r="H62"/>
      <c r="I62"/>
      <c r="J62"/>
      <c r="K62"/>
      <c r="L62"/>
    </row>
    <row r="63" spans="1:13" ht="29" x14ac:dyDescent="0.3">
      <c r="A63" s="31"/>
      <c r="B63" s="55" t="s">
        <v>57</v>
      </c>
      <c r="C63" s="80" t="s">
        <v>66</v>
      </c>
      <c r="D63" s="81" t="s">
        <v>89</v>
      </c>
      <c r="G63"/>
      <c r="H63"/>
      <c r="I63"/>
      <c r="J63"/>
      <c r="K63"/>
      <c r="L63"/>
    </row>
    <row r="64" spans="1:13" ht="14.5" x14ac:dyDescent="0.3">
      <c r="A64" s="31">
        <v>11</v>
      </c>
      <c r="B64" s="86" t="s">
        <v>55</v>
      </c>
      <c r="C64" s="84"/>
      <c r="D64" s="85"/>
      <c r="G64"/>
      <c r="H64"/>
      <c r="I64"/>
      <c r="J64"/>
      <c r="K64"/>
      <c r="L64"/>
    </row>
    <row r="65" spans="1:12" ht="14.5" x14ac:dyDescent="0.3">
      <c r="A65" s="31"/>
      <c r="B65" s="83" t="s">
        <v>81</v>
      </c>
      <c r="C65" s="84"/>
      <c r="D65" s="85"/>
      <c r="G65"/>
      <c r="H65"/>
      <c r="I65"/>
      <c r="J65"/>
      <c r="K65"/>
      <c r="L65"/>
    </row>
    <row r="66" spans="1:12" ht="29" x14ac:dyDescent="0.3">
      <c r="A66" s="31"/>
      <c r="B66" s="55" t="s">
        <v>58</v>
      </c>
      <c r="C66" s="80" t="s">
        <v>66</v>
      </c>
      <c r="D66" s="81" t="s">
        <v>103</v>
      </c>
      <c r="G66"/>
      <c r="H66"/>
      <c r="I66"/>
      <c r="J66"/>
      <c r="K66"/>
      <c r="L66"/>
    </row>
    <row r="67" spans="1:12" ht="29" x14ac:dyDescent="0.3">
      <c r="A67" s="31"/>
      <c r="B67" s="55" t="s">
        <v>57</v>
      </c>
      <c r="C67" s="80" t="s">
        <v>66</v>
      </c>
      <c r="D67" s="81" t="s">
        <v>90</v>
      </c>
      <c r="G67"/>
      <c r="H67"/>
      <c r="I67"/>
      <c r="J67"/>
      <c r="K67"/>
      <c r="L67"/>
    </row>
    <row r="68" spans="1:12" ht="14.5" x14ac:dyDescent="0.3">
      <c r="A68" s="31">
        <v>12</v>
      </c>
      <c r="B68" s="86" t="s">
        <v>56</v>
      </c>
      <c r="C68" s="84"/>
      <c r="D68" s="85"/>
      <c r="G68"/>
      <c r="H68"/>
      <c r="I68"/>
      <c r="J68"/>
      <c r="K68"/>
      <c r="L68"/>
    </row>
    <row r="69" spans="1:12" ht="14.5" x14ac:dyDescent="0.3">
      <c r="A69" s="31"/>
      <c r="B69" s="83" t="s">
        <v>82</v>
      </c>
      <c r="C69" s="84"/>
      <c r="D69" s="85"/>
      <c r="G69"/>
      <c r="H69"/>
      <c r="I69"/>
      <c r="J69"/>
      <c r="K69"/>
      <c r="L69"/>
    </row>
    <row r="70" spans="1:12" ht="29" x14ac:dyDescent="0.3">
      <c r="A70" s="31"/>
      <c r="B70" s="55" t="s">
        <v>58</v>
      </c>
      <c r="C70" s="80" t="s">
        <v>64</v>
      </c>
      <c r="D70" s="81" t="s">
        <v>104</v>
      </c>
      <c r="G70"/>
      <c r="H70"/>
      <c r="I70"/>
      <c r="J70"/>
      <c r="K70"/>
      <c r="L70"/>
    </row>
    <row r="71" spans="1:12" ht="29" x14ac:dyDescent="0.3">
      <c r="A71" s="31"/>
      <c r="B71" s="55" t="s">
        <v>57</v>
      </c>
      <c r="C71" s="80" t="s">
        <v>66</v>
      </c>
      <c r="D71" s="81" t="s">
        <v>91</v>
      </c>
      <c r="G71"/>
      <c r="H71"/>
      <c r="I71"/>
      <c r="J71"/>
      <c r="K71"/>
      <c r="L71"/>
    </row>
    <row r="72" spans="1:12" ht="14.5" x14ac:dyDescent="0.3">
      <c r="A72" s="31"/>
      <c r="B72" s="55" t="s">
        <v>49</v>
      </c>
      <c r="C72" s="80" t="s">
        <v>66</v>
      </c>
      <c r="D72" s="81" t="s">
        <v>94</v>
      </c>
    </row>
    <row r="73" spans="1:12" ht="30.75" customHeight="1" x14ac:dyDescent="0.3">
      <c r="A73" s="31"/>
      <c r="B73" s="37" t="s">
        <v>10</v>
      </c>
      <c r="C73" s="110" t="s">
        <v>135</v>
      </c>
      <c r="D73" s="111"/>
    </row>
    <row r="74" spans="1:12" s="41" customFormat="1" ht="54" customHeight="1" x14ac:dyDescent="0.3">
      <c r="A74" s="40"/>
      <c r="B74" s="33" t="s">
        <v>11</v>
      </c>
      <c r="C74" s="108"/>
      <c r="D74" s="109"/>
    </row>
    <row r="75" spans="1:12" x14ac:dyDescent="0.3">
      <c r="A75" s="31"/>
      <c r="B75" s="31"/>
      <c r="C75" s="31"/>
      <c r="D75" s="31"/>
    </row>
    <row r="76" spans="1:12" x14ac:dyDescent="0.3">
      <c r="A76" s="31"/>
      <c r="B76" s="34" t="s">
        <v>136</v>
      </c>
      <c r="C76" s="31"/>
      <c r="D76" s="31"/>
    </row>
    <row r="77" spans="1:12" x14ac:dyDescent="0.3">
      <c r="A77" s="31"/>
      <c r="B77" s="31"/>
      <c r="C77" s="31"/>
      <c r="D77" s="31"/>
    </row>
    <row r="78" spans="1:12" x14ac:dyDescent="0.3">
      <c r="A78" s="31"/>
      <c r="B78" s="31"/>
      <c r="C78" s="31"/>
      <c r="D78" s="31"/>
    </row>
    <row r="79" spans="1:12" x14ac:dyDescent="0.3">
      <c r="A79" s="31"/>
      <c r="B79" s="31"/>
      <c r="C79" s="31"/>
      <c r="D79" s="31"/>
    </row>
    <row r="80" spans="1:12" x14ac:dyDescent="0.3">
      <c r="A80" s="31"/>
      <c r="B80" s="31"/>
      <c r="C80" s="31"/>
      <c r="D80" s="31"/>
    </row>
    <row r="81" spans="1:4" x14ac:dyDescent="0.3">
      <c r="A81" s="31"/>
      <c r="B81" s="31"/>
      <c r="C81" s="31"/>
      <c r="D81" s="31"/>
    </row>
    <row r="82" spans="1:4" x14ac:dyDescent="0.3">
      <c r="A82" s="31"/>
      <c r="B82" s="31"/>
      <c r="C82" s="31"/>
      <c r="D82" s="31"/>
    </row>
    <row r="83" spans="1:4" ht="14.5" x14ac:dyDescent="0.35">
      <c r="A83" s="7"/>
      <c r="B83" s="10"/>
      <c r="C83" s="10"/>
      <c r="D83" s="10"/>
    </row>
    <row r="84" spans="1:4" ht="14.5" x14ac:dyDescent="0.35">
      <c r="A84" s="7"/>
      <c r="B84" s="10"/>
      <c r="C84" s="10"/>
      <c r="D84" s="10"/>
    </row>
    <row r="85" spans="1:4" ht="14.5" x14ac:dyDescent="0.35">
      <c r="A85" s="7"/>
      <c r="B85" s="10"/>
      <c r="C85" s="10"/>
      <c r="D85" s="10"/>
    </row>
    <row r="86" spans="1:4" ht="14.5" x14ac:dyDescent="0.35">
      <c r="A86" s="7"/>
      <c r="B86" s="10"/>
      <c r="C86" s="10"/>
      <c r="D86" s="10"/>
    </row>
    <row r="87" spans="1:4" ht="14.5" x14ac:dyDescent="0.35">
      <c r="A87" s="7"/>
      <c r="B87" s="10"/>
      <c r="C87" s="10"/>
      <c r="D87" s="10"/>
    </row>
    <row r="88" spans="1:4" ht="14.5" x14ac:dyDescent="0.35">
      <c r="A88" s="7"/>
      <c r="B88" s="10"/>
      <c r="C88" s="10"/>
      <c r="D88" s="10"/>
    </row>
    <row r="89" spans="1:4" x14ac:dyDescent="0.3">
      <c r="B89" s="35"/>
      <c r="C89"/>
    </row>
    <row r="90" spans="1:4" x14ac:dyDescent="0.3">
      <c r="B90"/>
      <c r="C90" s="36"/>
    </row>
  </sheetData>
  <mergeCells count="10">
    <mergeCell ref="B3:D3"/>
    <mergeCell ref="C8:D8"/>
    <mergeCell ref="B6:D6"/>
    <mergeCell ref="B4:D4"/>
    <mergeCell ref="C74:D74"/>
    <mergeCell ref="C73:D73"/>
    <mergeCell ref="B8:B9"/>
    <mergeCell ref="C10:D10"/>
    <mergeCell ref="C12:D12"/>
    <mergeCell ref="C14:D15"/>
  </mergeCells>
  <phoneticPr fontId="2" type="noConversion"/>
  <printOptions horizontalCentered="1"/>
  <pageMargins left="0.59055118110236227" right="0.59055118110236227" top="0.39370078740157483" bottom="0.59055118110236227" header="0" footer="0"/>
  <pageSetup paperSize="256" scale="4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9"/>
  <sheetViews>
    <sheetView view="pageBreakPreview" topLeftCell="A4" zoomScale="90" zoomScaleNormal="100" zoomScaleSheetLayoutView="90" workbookViewId="0">
      <selection activeCell="D6" sqref="D6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69.7265625" style="4" customWidth="1"/>
    <col min="4" max="4" width="25.7265625" style="4" customWidth="1"/>
    <col min="5" max="5" width="11.453125" style="4"/>
    <col min="6" max="6" width="29.7265625" style="4" customWidth="1"/>
    <col min="7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7" t="str">
        <f>Admision!B3</f>
        <v>PROCESO DE SELECCIÓN DE EMPRESAS SUPERVISORAS Nº 08-2022-OSINERGMIN-DSR
Tercera Convocatoria</v>
      </c>
      <c r="C2" s="107"/>
      <c r="D2" s="107"/>
      <c r="E2" s="11"/>
    </row>
    <row r="3" spans="1:5" ht="30.75" customHeight="1" x14ac:dyDescent="0.25">
      <c r="A3" s="11"/>
      <c r="B3" s="107" t="str">
        <f>+Admision!B4</f>
        <v>Item 2: Fiscalización de la Comercialización y Distribución Eléctrica Oficinas Regionales: Lambayeque, Piura y Tumbes</v>
      </c>
      <c r="C3" s="107"/>
      <c r="D3" s="107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/>
      <c r="C5" s="44" t="s">
        <v>0</v>
      </c>
      <c r="D5" s="44" t="s">
        <v>1</v>
      </c>
      <c r="E5" s="11"/>
    </row>
    <row r="6" spans="1:5" ht="25.5" customHeight="1" x14ac:dyDescent="0.25">
      <c r="A6" s="11"/>
      <c r="B6" s="39"/>
      <c r="C6" s="12" t="s">
        <v>23</v>
      </c>
      <c r="D6" s="61">
        <f>MIN(D16:D19)</f>
        <v>1554340</v>
      </c>
      <c r="E6" s="11"/>
    </row>
    <row r="7" spans="1:5" ht="30" customHeight="1" x14ac:dyDescent="0.25">
      <c r="A7" s="11"/>
      <c r="B7" s="39"/>
      <c r="C7" s="14" t="s">
        <v>24</v>
      </c>
      <c r="D7" s="64">
        <f>+D19</f>
        <v>1627582.85</v>
      </c>
      <c r="E7" s="11"/>
    </row>
    <row r="8" spans="1:5" ht="25.5" customHeight="1" x14ac:dyDescent="0.25">
      <c r="A8" s="11"/>
      <c r="B8" s="12"/>
      <c r="C8" s="12" t="s">
        <v>25</v>
      </c>
      <c r="D8" s="43">
        <f>(D6*100)/D7</f>
        <v>95.499900358374987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ht="30" customHeight="1" x14ac:dyDescent="0.3">
      <c r="A11" s="11"/>
      <c r="B11" s="11"/>
      <c r="C11" s="11"/>
      <c r="D11" s="54"/>
      <c r="E11" s="11"/>
    </row>
    <row r="12" spans="1:5" x14ac:dyDescent="0.25">
      <c r="A12" s="11"/>
      <c r="B12" s="11"/>
      <c r="C12" s="11"/>
      <c r="D12" s="11"/>
      <c r="E12" s="11"/>
    </row>
    <row r="13" spans="1:5" x14ac:dyDescent="0.25">
      <c r="A13" s="11"/>
      <c r="B13" s="11"/>
      <c r="C13" s="11"/>
      <c r="D13" s="11"/>
      <c r="E13" s="11"/>
    </row>
    <row r="15" spans="1:5" x14ac:dyDescent="0.25">
      <c r="C15" s="65" t="s">
        <v>29</v>
      </c>
      <c r="D15" s="65" t="s">
        <v>30</v>
      </c>
    </row>
    <row r="16" spans="1:5" x14ac:dyDescent="0.25">
      <c r="C16" s="76" t="s">
        <v>107</v>
      </c>
      <c r="D16" s="94">
        <v>1647722</v>
      </c>
    </row>
    <row r="17" spans="3:5" x14ac:dyDescent="0.25">
      <c r="C17" s="76" t="s">
        <v>108</v>
      </c>
      <c r="D17" s="94">
        <v>1554340</v>
      </c>
      <c r="E17" s="79"/>
    </row>
    <row r="18" spans="3:5" x14ac:dyDescent="0.25">
      <c r="C18" s="76" t="s">
        <v>109</v>
      </c>
      <c r="D18" s="95">
        <v>1628497</v>
      </c>
      <c r="E18" s="79"/>
    </row>
    <row r="19" spans="3:5" x14ac:dyDescent="0.25">
      <c r="C19" s="76" t="s">
        <v>110</v>
      </c>
      <c r="D19" s="96">
        <v>1627582.85</v>
      </c>
    </row>
  </sheetData>
  <mergeCells count="2">
    <mergeCell ref="B2:D2"/>
    <mergeCell ref="B3:D3"/>
  </mergeCells>
  <phoneticPr fontId="2" type="noConversion"/>
  <printOptions horizontalCentered="1"/>
  <pageMargins left="0.19685039370078741" right="0.19685039370078741" top="0.39370078740157483" bottom="0.39370078740157483" header="0" footer="0"/>
  <pageSetup paperSize="256" scale="9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pageSetUpPr fitToPage="1"/>
  </sheetPr>
  <dimension ref="A1:N36"/>
  <sheetViews>
    <sheetView showGridLines="0" view="pageBreakPreview" topLeftCell="A16" zoomScaleNormal="100" zoomScaleSheetLayoutView="100" workbookViewId="0">
      <selection activeCell="F22" sqref="F22"/>
    </sheetView>
  </sheetViews>
  <sheetFormatPr baseColWidth="10" defaultColWidth="11.453125" defaultRowHeight="13" x14ac:dyDescent="0.3"/>
  <cols>
    <col min="1" max="1" width="4.54296875" style="1" customWidth="1"/>
    <col min="2" max="2" width="5.54296875" style="3" customWidth="1"/>
    <col min="3" max="3" width="46.453125" style="1" customWidth="1"/>
    <col min="4" max="4" width="14.81640625" style="1" customWidth="1"/>
    <col min="5" max="5" width="9.1796875" style="1" customWidth="1"/>
    <col min="6" max="6" width="20.7265625" style="1" customWidth="1"/>
    <col min="7" max="7" width="19.453125" style="1" customWidth="1"/>
    <col min="8" max="8" width="14.81640625" style="1" customWidth="1"/>
    <col min="9" max="9" width="3.26953125" style="1" customWidth="1"/>
    <col min="10" max="16384" width="11.453125" style="1"/>
  </cols>
  <sheetData>
    <row r="1" spans="1:14" ht="60.75" customHeight="1" x14ac:dyDescent="0.3">
      <c r="A1" s="5"/>
      <c r="B1" s="8"/>
      <c r="C1" s="5"/>
      <c r="D1" s="5"/>
      <c r="E1" s="5"/>
      <c r="F1" s="5"/>
      <c r="G1" s="5"/>
    </row>
    <row r="2" spans="1:14" ht="30" customHeight="1" x14ac:dyDescent="0.3">
      <c r="A2" s="5"/>
      <c r="B2" s="107" t="str">
        <f>Admision!C9</f>
        <v>CONERGI S.A.C.</v>
      </c>
      <c r="C2" s="107"/>
      <c r="D2" s="107"/>
      <c r="E2" s="107"/>
      <c r="F2" s="107"/>
      <c r="G2" s="107"/>
      <c r="H2" s="107"/>
    </row>
    <row r="3" spans="1:14" ht="26.5" customHeight="1" x14ac:dyDescent="0.3">
      <c r="A3" s="5"/>
      <c r="B3" s="107" t="str">
        <f>+Admision!B4</f>
        <v>Item 2: Fiscalización de la Comercialización y Distribución Eléctrica Oficinas Regionales: Lambayeque, Piura y Tumbes</v>
      </c>
      <c r="C3" s="107"/>
      <c r="D3" s="107"/>
      <c r="E3" s="107"/>
      <c r="F3" s="107"/>
      <c r="G3" s="107"/>
      <c r="H3" s="107"/>
    </row>
    <row r="4" spans="1:14" ht="15" customHeight="1" x14ac:dyDescent="0.3">
      <c r="A4" s="5"/>
      <c r="B4" s="17"/>
      <c r="C4" s="17"/>
      <c r="D4" s="17"/>
      <c r="E4" s="17"/>
      <c r="F4" s="17"/>
      <c r="G4" s="17"/>
    </row>
    <row r="5" spans="1:14" ht="14" x14ac:dyDescent="0.3">
      <c r="A5" s="5"/>
      <c r="B5" s="42" t="s">
        <v>21</v>
      </c>
      <c r="C5" s="11"/>
      <c r="D5" s="11"/>
      <c r="E5" s="20"/>
      <c r="F5" s="20"/>
      <c r="G5" s="21"/>
    </row>
    <row r="6" spans="1:14" ht="28.5" customHeight="1" x14ac:dyDescent="0.3">
      <c r="A6" s="5"/>
      <c r="B6" s="18"/>
      <c r="C6" s="11"/>
      <c r="D6" s="11"/>
      <c r="E6" s="23"/>
      <c r="F6" s="23"/>
      <c r="G6" s="23"/>
    </row>
    <row r="7" spans="1:14" ht="36.75" customHeight="1" x14ac:dyDescent="0.3">
      <c r="A7" s="5"/>
      <c r="B7" s="47" t="s">
        <v>15</v>
      </c>
      <c r="C7" s="122" t="str">
        <f>Admision!C9</f>
        <v>CONERGI S.A.C.</v>
      </c>
      <c r="D7" s="122"/>
      <c r="E7" s="122"/>
      <c r="F7" s="122"/>
      <c r="G7" s="122"/>
      <c r="H7" s="122"/>
    </row>
    <row r="8" spans="1:14" ht="24.75" customHeight="1" x14ac:dyDescent="0.3">
      <c r="A8" s="5"/>
      <c r="B8" s="48"/>
      <c r="C8" s="66" t="s">
        <v>31</v>
      </c>
      <c r="D8" s="66" t="s">
        <v>32</v>
      </c>
      <c r="E8" s="66" t="s">
        <v>9</v>
      </c>
      <c r="F8" s="45" t="s">
        <v>22</v>
      </c>
      <c r="G8" s="45" t="s">
        <v>33</v>
      </c>
      <c r="H8" s="45" t="s">
        <v>34</v>
      </c>
    </row>
    <row r="9" spans="1:14" ht="24.75" customHeight="1" x14ac:dyDescent="0.3">
      <c r="A9" s="5"/>
      <c r="B9" s="67">
        <v>1</v>
      </c>
      <c r="C9" s="97" t="s">
        <v>111</v>
      </c>
      <c r="D9" s="98" t="s">
        <v>112</v>
      </c>
      <c r="E9" s="98">
        <v>59</v>
      </c>
      <c r="F9" s="99">
        <v>1217324</v>
      </c>
      <c r="G9" s="100">
        <v>0.28570000000000001</v>
      </c>
      <c r="H9" s="69">
        <f>F9*G9</f>
        <v>347789.46679999999</v>
      </c>
      <c r="J9" s="2" t="s">
        <v>121</v>
      </c>
      <c r="K9" s="2"/>
      <c r="L9" s="2"/>
      <c r="N9" s="78"/>
    </row>
    <row r="10" spans="1:14" ht="24.75" customHeight="1" x14ac:dyDescent="0.3">
      <c r="A10" s="5"/>
      <c r="B10" s="67">
        <v>2</v>
      </c>
      <c r="C10" s="97" t="s">
        <v>113</v>
      </c>
      <c r="D10" s="98" t="s">
        <v>112</v>
      </c>
      <c r="E10" s="98"/>
      <c r="F10" s="99">
        <v>701203</v>
      </c>
      <c r="G10" s="101">
        <v>1</v>
      </c>
      <c r="H10" s="69">
        <f t="shared" ref="H10:H18" si="0">F10*G10</f>
        <v>701203</v>
      </c>
      <c r="J10" s="2" t="s">
        <v>122</v>
      </c>
      <c r="K10" s="2"/>
      <c r="L10" s="2"/>
      <c r="N10" s="78"/>
    </row>
    <row r="11" spans="1:14" ht="24.75" customHeight="1" x14ac:dyDescent="0.3">
      <c r="A11" s="5"/>
      <c r="B11" s="67">
        <v>3</v>
      </c>
      <c r="C11" s="97" t="s">
        <v>114</v>
      </c>
      <c r="D11" s="98" t="s">
        <v>112</v>
      </c>
      <c r="E11" s="98"/>
      <c r="F11" s="99">
        <f>701203-12150</f>
        <v>689053</v>
      </c>
      <c r="G11" s="101">
        <v>1</v>
      </c>
      <c r="H11" s="69">
        <f t="shared" si="0"/>
        <v>689053</v>
      </c>
      <c r="J11" s="2" t="s">
        <v>123</v>
      </c>
      <c r="K11" s="2"/>
      <c r="L11" s="2" t="s">
        <v>124</v>
      </c>
      <c r="N11" s="78"/>
    </row>
    <row r="12" spans="1:14" ht="24.75" customHeight="1" x14ac:dyDescent="0.3">
      <c r="A12" s="5"/>
      <c r="B12" s="67">
        <v>4</v>
      </c>
      <c r="C12" s="97" t="s">
        <v>115</v>
      </c>
      <c r="D12" s="98" t="s">
        <v>112</v>
      </c>
      <c r="E12" s="98"/>
      <c r="F12" s="99">
        <v>701203</v>
      </c>
      <c r="G12" s="101">
        <v>1</v>
      </c>
      <c r="H12" s="69">
        <f t="shared" si="0"/>
        <v>701203</v>
      </c>
      <c r="J12" s="2" t="s">
        <v>125</v>
      </c>
      <c r="K12" s="2"/>
      <c r="L12" s="2"/>
      <c r="N12" s="78"/>
    </row>
    <row r="13" spans="1:14" ht="24.75" customHeight="1" x14ac:dyDescent="0.3">
      <c r="A13" s="5"/>
      <c r="B13" s="67">
        <v>5</v>
      </c>
      <c r="C13" s="97" t="s">
        <v>116</v>
      </c>
      <c r="D13" s="98" t="s">
        <v>112</v>
      </c>
      <c r="E13" s="98"/>
      <c r="F13" s="99">
        <v>1402406</v>
      </c>
      <c r="G13" s="101">
        <v>1</v>
      </c>
      <c r="H13" s="69">
        <f t="shared" si="0"/>
        <v>1402406</v>
      </c>
      <c r="J13" s="2" t="s">
        <v>126</v>
      </c>
      <c r="K13" s="2"/>
      <c r="L13" s="2"/>
      <c r="N13" s="78"/>
    </row>
    <row r="14" spans="1:14" ht="24.75" customHeight="1" x14ac:dyDescent="0.3">
      <c r="A14" s="5"/>
      <c r="B14" s="67">
        <v>6</v>
      </c>
      <c r="C14" s="97" t="s">
        <v>117</v>
      </c>
      <c r="D14" s="98" t="s">
        <v>112</v>
      </c>
      <c r="E14" s="98"/>
      <c r="F14" s="99">
        <v>738177</v>
      </c>
      <c r="G14" s="101">
        <v>1</v>
      </c>
      <c r="H14" s="69">
        <f t="shared" si="0"/>
        <v>738177</v>
      </c>
      <c r="J14" s="2" t="s">
        <v>127</v>
      </c>
      <c r="K14" s="2"/>
      <c r="L14" s="2"/>
      <c r="N14" s="78"/>
    </row>
    <row r="15" spans="1:14" ht="24.75" customHeight="1" x14ac:dyDescent="0.3">
      <c r="A15" s="5"/>
      <c r="B15" s="67">
        <v>7</v>
      </c>
      <c r="C15" s="97" t="s">
        <v>118</v>
      </c>
      <c r="D15" s="98" t="s">
        <v>112</v>
      </c>
      <c r="E15" s="98"/>
      <c r="F15" s="99">
        <v>738177</v>
      </c>
      <c r="G15" s="101">
        <v>1</v>
      </c>
      <c r="H15" s="69">
        <f t="shared" si="0"/>
        <v>738177</v>
      </c>
      <c r="J15" s="2" t="s">
        <v>128</v>
      </c>
      <c r="K15" s="2"/>
      <c r="L15" s="2"/>
      <c r="N15" s="78"/>
    </row>
    <row r="16" spans="1:14" ht="24.75" customHeight="1" x14ac:dyDescent="0.3">
      <c r="A16" s="5"/>
      <c r="B16" s="67">
        <v>8</v>
      </c>
      <c r="C16" s="97" t="s">
        <v>119</v>
      </c>
      <c r="D16" s="98" t="s">
        <v>112</v>
      </c>
      <c r="E16" s="98"/>
      <c r="F16" s="99">
        <f>1044248.33-12928.74</f>
        <v>1031319.59</v>
      </c>
      <c r="G16" s="101">
        <v>0.65</v>
      </c>
      <c r="H16" s="69">
        <f t="shared" si="0"/>
        <v>670357.73349999997</v>
      </c>
      <c r="J16" s="2" t="s">
        <v>129</v>
      </c>
      <c r="K16" s="2"/>
      <c r="L16" s="2" t="s">
        <v>130</v>
      </c>
      <c r="N16" s="78"/>
    </row>
    <row r="17" spans="1:14" ht="24.75" customHeight="1" x14ac:dyDescent="0.3">
      <c r="A17" s="5"/>
      <c r="B17" s="67">
        <v>9</v>
      </c>
      <c r="C17" s="97" t="s">
        <v>120</v>
      </c>
      <c r="D17" s="98" t="s">
        <v>112</v>
      </c>
      <c r="E17" s="98"/>
      <c r="F17" s="99">
        <v>1057177.07</v>
      </c>
      <c r="G17" s="101">
        <v>0.65</v>
      </c>
      <c r="H17" s="69">
        <f t="shared" si="0"/>
        <v>687165.09550000005</v>
      </c>
      <c r="J17" s="2" t="s">
        <v>131</v>
      </c>
      <c r="K17" s="2"/>
      <c r="L17" s="2"/>
      <c r="N17" s="78"/>
    </row>
    <row r="18" spans="1:14" ht="24.75" customHeight="1" x14ac:dyDescent="0.3">
      <c r="A18" s="5"/>
      <c r="B18" s="67">
        <v>10</v>
      </c>
      <c r="C18" s="97" t="s">
        <v>134</v>
      </c>
      <c r="D18" s="98" t="s">
        <v>112</v>
      </c>
      <c r="E18" s="98"/>
      <c r="F18" s="99">
        <f>1028037-29140.07</f>
        <v>998896.93</v>
      </c>
      <c r="G18" s="101">
        <v>0.64</v>
      </c>
      <c r="H18" s="69">
        <f t="shared" si="0"/>
        <v>639294.03520000004</v>
      </c>
      <c r="J18" s="2" t="s">
        <v>132</v>
      </c>
      <c r="K18" s="2"/>
      <c r="L18" s="2" t="s">
        <v>133</v>
      </c>
      <c r="N18" s="78"/>
    </row>
    <row r="19" spans="1:14" ht="24.75" customHeight="1" x14ac:dyDescent="0.3">
      <c r="A19" s="5"/>
      <c r="B19" s="68"/>
      <c r="C19"/>
      <c r="D19"/>
      <c r="E19"/>
      <c r="F19" s="113" t="s">
        <v>35</v>
      </c>
      <c r="G19" s="114"/>
      <c r="H19" s="88">
        <f>SUM(H9:H18)</f>
        <v>7314825.3310000002</v>
      </c>
    </row>
    <row r="20" spans="1:14" ht="23.25" customHeight="1" x14ac:dyDescent="0.3">
      <c r="A20" s="5"/>
      <c r="B20" s="24"/>
      <c r="C20" s="25"/>
      <c r="D20" s="26"/>
      <c r="E20" s="20"/>
      <c r="F20" s="113" t="s">
        <v>2</v>
      </c>
      <c r="G20" s="114"/>
      <c r="H20" s="89">
        <v>100</v>
      </c>
    </row>
    <row r="21" spans="1:14" x14ac:dyDescent="0.3">
      <c r="A21" s="5"/>
      <c r="B21" s="24"/>
      <c r="C21" s="25"/>
      <c r="D21" s="26"/>
      <c r="E21" s="20"/>
      <c r="F21" s="20"/>
      <c r="G21" s="20"/>
    </row>
    <row r="22" spans="1:14" x14ac:dyDescent="0.3">
      <c r="A22" s="5"/>
      <c r="B22" s="18"/>
      <c r="C22" s="22" t="s">
        <v>3</v>
      </c>
      <c r="D22" s="11"/>
      <c r="E22" s="11"/>
      <c r="F22" s="11"/>
      <c r="G22" s="11"/>
    </row>
    <row r="23" spans="1:14" x14ac:dyDescent="0.3">
      <c r="A23" s="5"/>
      <c r="B23" s="18"/>
      <c r="C23" s="11"/>
      <c r="D23" s="53"/>
      <c r="E23" s="121"/>
      <c r="F23" s="121"/>
      <c r="G23" s="121"/>
    </row>
    <row r="24" spans="1:14" s="2" customFormat="1" ht="19.5" customHeight="1" x14ac:dyDescent="0.25">
      <c r="A24" s="9"/>
      <c r="B24" s="19"/>
      <c r="C24" s="57" t="str">
        <f>B5</f>
        <v>EXPERIENCIA DE LA EMPRESA POSTORA EN LA ACTIVIDAD</v>
      </c>
      <c r="D24" s="58" t="s">
        <v>2</v>
      </c>
      <c r="E24" s="50"/>
      <c r="F24" s="49"/>
      <c r="G24" s="49"/>
    </row>
    <row r="25" spans="1:14" ht="35.25" customHeight="1" x14ac:dyDescent="0.3">
      <c r="A25" s="5"/>
      <c r="B25" s="18"/>
      <c r="C25" s="60" t="s">
        <v>19</v>
      </c>
      <c r="D25" s="60">
        <v>100</v>
      </c>
      <c r="E25" s="51"/>
      <c r="F25" s="63">
        <f>D30*250%</f>
        <v>4577004.6500000004</v>
      </c>
      <c r="G25" s="63"/>
    </row>
    <row r="26" spans="1:14" ht="35.25" customHeight="1" x14ac:dyDescent="0.3">
      <c r="A26" s="5"/>
      <c r="B26" s="18"/>
      <c r="C26" s="60" t="s">
        <v>27</v>
      </c>
      <c r="D26" s="60">
        <v>95</v>
      </c>
      <c r="E26" s="51"/>
      <c r="F26" s="63">
        <f>D30*200%</f>
        <v>3661603.72</v>
      </c>
      <c r="G26" s="63">
        <f>D30*250%</f>
        <v>4577004.6500000004</v>
      </c>
    </row>
    <row r="27" spans="1:14" ht="35.25" customHeight="1" x14ac:dyDescent="0.3">
      <c r="A27" s="5"/>
      <c r="B27" s="18"/>
      <c r="C27" s="60" t="s">
        <v>28</v>
      </c>
      <c r="D27" s="60">
        <v>90</v>
      </c>
      <c r="E27" s="51"/>
      <c r="F27" s="63">
        <f>D30*150%</f>
        <v>2746202.79</v>
      </c>
      <c r="G27" s="63">
        <f>D30*200%</f>
        <v>3661603.72</v>
      </c>
    </row>
    <row r="28" spans="1:14" ht="35.25" customHeight="1" x14ac:dyDescent="0.3">
      <c r="A28" s="5"/>
      <c r="B28" s="18"/>
      <c r="C28" s="60" t="s">
        <v>20</v>
      </c>
      <c r="D28" s="60">
        <v>85</v>
      </c>
      <c r="E28" s="51"/>
      <c r="F28" s="63">
        <f>D30*100%</f>
        <v>1830801.86</v>
      </c>
      <c r="G28" s="63">
        <f>D30*150%</f>
        <v>2746202.79</v>
      </c>
    </row>
    <row r="29" spans="1:14" ht="35.25" customHeight="1" x14ac:dyDescent="0.3">
      <c r="A29" s="5"/>
      <c r="B29" s="18"/>
      <c r="C29" s="60" t="s">
        <v>36</v>
      </c>
      <c r="D29" s="70">
        <v>80</v>
      </c>
      <c r="E29" s="51"/>
      <c r="F29" s="51"/>
      <c r="G29" s="51"/>
    </row>
    <row r="30" spans="1:14" ht="23.25" customHeight="1" x14ac:dyDescent="0.3">
      <c r="A30" s="5"/>
      <c r="B30" s="18"/>
      <c r="C30" s="59" t="s">
        <v>4</v>
      </c>
      <c r="D30" s="62">
        <v>1830801.86</v>
      </c>
      <c r="E30" s="52"/>
      <c r="F30" s="56"/>
      <c r="G30" s="27"/>
    </row>
    <row r="31" spans="1:14" ht="14.25" customHeight="1" x14ac:dyDescent="0.3">
      <c r="A31" s="5"/>
      <c r="B31" s="18"/>
      <c r="C31" s="28"/>
      <c r="D31" s="29"/>
      <c r="E31" s="27"/>
      <c r="F31" s="27"/>
      <c r="G31" s="27"/>
    </row>
    <row r="32" spans="1:14" ht="27" customHeight="1" x14ac:dyDescent="0.3">
      <c r="A32" s="5"/>
      <c r="B32" s="30"/>
      <c r="C32" s="21"/>
      <c r="D32" s="38"/>
      <c r="E32" s="38"/>
      <c r="F32" s="38"/>
      <c r="G32" s="38"/>
    </row>
    <row r="33" spans="1:7" x14ac:dyDescent="0.3">
      <c r="A33" s="5"/>
      <c r="B33" s="16"/>
      <c r="C33" s="11"/>
      <c r="D33" s="11"/>
      <c r="E33" s="11"/>
      <c r="F33" s="11"/>
      <c r="G33" s="11"/>
    </row>
    <row r="34" spans="1:7" x14ac:dyDescent="0.3">
      <c r="A34" s="5"/>
      <c r="B34" s="16"/>
      <c r="C34" s="11"/>
      <c r="D34" s="11"/>
      <c r="E34" s="11"/>
      <c r="F34" s="11"/>
      <c r="G34" s="11"/>
    </row>
    <row r="35" spans="1:7" x14ac:dyDescent="0.3">
      <c r="A35" s="5"/>
      <c r="B35" s="16"/>
      <c r="C35" s="11"/>
      <c r="D35" s="11"/>
      <c r="E35" s="11"/>
      <c r="F35" s="11"/>
      <c r="G35" s="11"/>
    </row>
    <row r="36" spans="1:7" x14ac:dyDescent="0.3">
      <c r="B36" s="16"/>
      <c r="C36" s="11"/>
      <c r="D36" s="11"/>
      <c r="E36" s="11"/>
      <c r="F36" s="11"/>
      <c r="G36" s="11"/>
    </row>
  </sheetData>
  <mergeCells count="6">
    <mergeCell ref="E23:G23"/>
    <mergeCell ref="C7:H7"/>
    <mergeCell ref="F19:G19"/>
    <mergeCell ref="B3:H3"/>
    <mergeCell ref="B2:H2"/>
    <mergeCell ref="F20:G20"/>
  </mergeCells>
  <phoneticPr fontId="0" type="noConversion"/>
  <printOptions horizontalCentered="1"/>
  <pageMargins left="0.39370078740157483" right="0.39370078740157483" top="0.39370078740157483" bottom="0.59055118110236227" header="0" footer="0"/>
  <pageSetup paperSize="256" scale="48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tabSelected="1" topLeftCell="A4" workbookViewId="0">
      <selection activeCell="C6" sqref="C6"/>
    </sheetView>
  </sheetViews>
  <sheetFormatPr baseColWidth="10" defaultColWidth="11.453125" defaultRowHeight="12.5" x14ac:dyDescent="0.25"/>
  <cols>
    <col min="1" max="1" width="4.26953125" style="4" customWidth="1"/>
    <col min="2" max="2" width="6" style="4" customWidth="1"/>
    <col min="3" max="3" width="75.1796875" style="4" customWidth="1"/>
    <col min="4" max="4" width="18.26953125" style="4" customWidth="1"/>
    <col min="5" max="16384" width="11.453125" style="4"/>
  </cols>
  <sheetData>
    <row r="1" spans="1:5" ht="60" customHeight="1" x14ac:dyDescent="0.25">
      <c r="A1" s="11"/>
      <c r="B1" s="11"/>
      <c r="C1" s="11"/>
      <c r="D1" s="11"/>
      <c r="E1" s="11"/>
    </row>
    <row r="2" spans="1:5" ht="30.75" customHeight="1" x14ac:dyDescent="0.25">
      <c r="A2" s="11"/>
      <c r="B2" s="107" t="str">
        <f>Admision!B3</f>
        <v>PROCESO DE SELECCIÓN DE EMPRESAS SUPERVISORAS Nº 08-2022-OSINERGMIN-DSR
Tercera Convocatoria</v>
      </c>
      <c r="C2" s="107"/>
      <c r="D2" s="107"/>
      <c r="E2" s="11"/>
    </row>
    <row r="3" spans="1:5" ht="30.75" customHeight="1" x14ac:dyDescent="0.25">
      <c r="A3" s="11"/>
      <c r="B3" s="107" t="str">
        <f>+Admision!B4</f>
        <v>Item 2: Fiscalización de la Comercialización y Distribución Eléctrica Oficinas Regionales: Lambayeque, Piura y Tumbes</v>
      </c>
      <c r="C3" s="107"/>
      <c r="D3" s="107"/>
      <c r="E3" s="11"/>
    </row>
    <row r="4" spans="1:5" ht="18.75" customHeight="1" x14ac:dyDescent="0.25">
      <c r="A4" s="11"/>
      <c r="B4" s="11"/>
      <c r="C4" s="11"/>
      <c r="D4" s="11"/>
      <c r="E4" s="11"/>
    </row>
    <row r="5" spans="1:5" ht="34.5" customHeight="1" x14ac:dyDescent="0.25">
      <c r="A5" s="11"/>
      <c r="B5" s="44" t="s">
        <v>12</v>
      </c>
      <c r="C5" s="44" t="s">
        <v>0</v>
      </c>
      <c r="D5" s="44" t="s">
        <v>26</v>
      </c>
      <c r="E5" s="11"/>
    </row>
    <row r="6" spans="1:5" ht="25.5" customHeight="1" x14ac:dyDescent="0.25">
      <c r="A6" s="11"/>
      <c r="B6" s="39">
        <v>1</v>
      </c>
      <c r="C6" s="12" t="s">
        <v>17</v>
      </c>
      <c r="D6" s="13">
        <f>'Evaluacion Tecnica'!H20</f>
        <v>100</v>
      </c>
      <c r="E6" s="11"/>
    </row>
    <row r="7" spans="1:5" ht="30" customHeight="1" x14ac:dyDescent="0.25">
      <c r="A7" s="11"/>
      <c r="B7" s="39">
        <v>2</v>
      </c>
      <c r="C7" s="14" t="s">
        <v>18</v>
      </c>
      <c r="D7" s="13">
        <f>'Evaluacion Económica'!$D$8</f>
        <v>95.499900358374987</v>
      </c>
      <c r="E7" s="11"/>
    </row>
    <row r="8" spans="1:5" ht="25.5" customHeight="1" x14ac:dyDescent="0.25">
      <c r="A8" s="11"/>
      <c r="B8" s="12"/>
      <c r="C8" s="12" t="s">
        <v>13</v>
      </c>
      <c r="D8" s="43">
        <f>(D6*0.8)+(D7*0.2)</f>
        <v>99.099980071674992</v>
      </c>
      <c r="E8" s="11"/>
    </row>
    <row r="9" spans="1:5" x14ac:dyDescent="0.25">
      <c r="A9" s="11"/>
      <c r="B9" s="11"/>
      <c r="C9" s="11"/>
      <c r="D9" s="11"/>
      <c r="E9" s="11"/>
    </row>
    <row r="10" spans="1:5" x14ac:dyDescent="0.25">
      <c r="A10" s="11"/>
      <c r="B10" s="11"/>
      <c r="C10" s="11"/>
      <c r="D10" s="11"/>
      <c r="E10" s="11"/>
    </row>
    <row r="11" spans="1:5" x14ac:dyDescent="0.25">
      <c r="A11" s="11"/>
      <c r="B11" s="123" t="s">
        <v>14</v>
      </c>
      <c r="C11" s="123"/>
      <c r="D11" s="123"/>
      <c r="E11" s="11"/>
    </row>
    <row r="12" spans="1:5" x14ac:dyDescent="0.25">
      <c r="A12" s="11"/>
      <c r="B12" s="15" t="s">
        <v>6</v>
      </c>
      <c r="C12" s="124">
        <v>0.8</v>
      </c>
      <c r="D12" s="124"/>
      <c r="E12" s="11"/>
    </row>
    <row r="13" spans="1:5" x14ac:dyDescent="0.25">
      <c r="A13" s="11"/>
      <c r="B13" s="15" t="s">
        <v>7</v>
      </c>
      <c r="C13" s="124">
        <v>0.2</v>
      </c>
      <c r="D13" s="124"/>
      <c r="E13" s="11"/>
    </row>
    <row r="14" spans="1:5" x14ac:dyDescent="0.25">
      <c r="A14" s="11"/>
      <c r="B14" s="11"/>
      <c r="C14" s="11"/>
      <c r="D14" s="11"/>
      <c r="E14" s="11"/>
    </row>
    <row r="15" spans="1:5" x14ac:dyDescent="0.25">
      <c r="A15" s="11"/>
      <c r="B15" s="11"/>
      <c r="C15" s="11"/>
      <c r="D15" s="11"/>
      <c r="E15" s="11"/>
    </row>
    <row r="16" spans="1:5" x14ac:dyDescent="0.25">
      <c r="A16" s="11"/>
      <c r="B16" s="11"/>
      <c r="C16" s="11"/>
      <c r="D16" s="11"/>
      <c r="E16" s="11"/>
    </row>
    <row r="17" spans="1:5" ht="30" customHeight="1" x14ac:dyDescent="0.3">
      <c r="A17" s="11"/>
      <c r="B17" s="11"/>
      <c r="C17" s="11"/>
      <c r="D17" s="54"/>
      <c r="E17" s="11"/>
    </row>
    <row r="18" spans="1:5" x14ac:dyDescent="0.25">
      <c r="A18" s="11"/>
      <c r="B18" s="11"/>
      <c r="C18" s="11"/>
      <c r="D18" s="11"/>
      <c r="E18" s="11"/>
    </row>
    <row r="19" spans="1:5" x14ac:dyDescent="0.25">
      <c r="A19" s="11"/>
      <c r="B19" s="11"/>
      <c r="C19" s="11"/>
      <c r="D19" s="11"/>
      <c r="E19" s="11"/>
    </row>
  </sheetData>
  <mergeCells count="5">
    <mergeCell ref="B2:D2"/>
    <mergeCell ref="B3:D3"/>
    <mergeCell ref="B11:D11"/>
    <mergeCell ref="C12:D12"/>
    <mergeCell ref="C13:D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Admision</vt:lpstr>
      <vt:lpstr>Evaluacion Económica</vt:lpstr>
      <vt:lpstr>Evaluacion Tecnica</vt:lpstr>
      <vt:lpstr>Puntaje total</vt:lpstr>
      <vt:lpstr>Admision!Área_de_impresión</vt:lpstr>
      <vt:lpstr>'Evaluacion Económica'!Área_de_impresión</vt:lpstr>
      <vt:lpstr>'Evaluacion Tecnica'!Área_de_impresión</vt:lpstr>
      <vt:lpstr>'Evaluacion Tecnica'!Títulos_a_imprimir</vt:lpstr>
    </vt:vector>
  </TitlesOfParts>
  <Company>CTE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C. Damas Flores</dc:creator>
  <cp:lastModifiedBy>Giovanni Toribio Lopez</cp:lastModifiedBy>
  <cp:lastPrinted>2015-08-06T19:04:25Z</cp:lastPrinted>
  <dcterms:created xsi:type="dcterms:W3CDTF">2001-03-29T16:45:02Z</dcterms:created>
  <dcterms:modified xsi:type="dcterms:W3CDTF">2023-07-07T14:32:05Z</dcterms:modified>
</cp:coreProperties>
</file>